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 refMode="R1C1"/>
</workbook>
</file>

<file path=xl/calcChain.xml><?xml version="1.0" encoding="utf-8"?>
<calcChain xmlns="http://schemas.openxmlformats.org/spreadsheetml/2006/main">
  <c r="L63" i="1"/>
  <c r="J63"/>
  <c r="H63"/>
  <c r="F63"/>
  <c r="D63"/>
  <c r="E63" s="1"/>
  <c r="L61"/>
  <c r="J61"/>
  <c r="H61"/>
  <c r="F61"/>
  <c r="D61"/>
  <c r="E61" s="1"/>
  <c r="L59"/>
  <c r="J59"/>
  <c r="H59"/>
  <c r="F59"/>
  <c r="D59"/>
  <c r="E59" s="1"/>
  <c r="L57"/>
  <c r="J57"/>
  <c r="H57"/>
  <c r="F57"/>
  <c r="D57"/>
  <c r="E57" s="1"/>
  <c r="L55"/>
  <c r="J55"/>
  <c r="H55"/>
  <c r="F55"/>
  <c r="D55"/>
  <c r="C55"/>
  <c r="L53"/>
  <c r="J53"/>
  <c r="H53"/>
  <c r="F53"/>
  <c r="D53"/>
  <c r="C53"/>
  <c r="L51"/>
  <c r="J51"/>
  <c r="H51"/>
  <c r="F51"/>
  <c r="D51"/>
  <c r="C51"/>
  <c r="L44"/>
  <c r="J44"/>
  <c r="H44"/>
  <c r="F44"/>
  <c r="D44"/>
  <c r="C44"/>
  <c r="L46"/>
  <c r="J46"/>
  <c r="H46"/>
  <c r="F46"/>
  <c r="D46"/>
  <c r="C46"/>
  <c r="L42"/>
  <c r="J42"/>
  <c r="H42"/>
  <c r="F42"/>
  <c r="D42"/>
  <c r="C42"/>
  <c r="J36"/>
  <c r="L36" s="1"/>
  <c r="J37"/>
  <c r="L37" s="1"/>
  <c r="M37" s="1"/>
  <c r="J38"/>
  <c r="L38" s="1"/>
  <c r="M38" s="1"/>
  <c r="H35"/>
  <c r="F35"/>
  <c r="G35" s="1"/>
  <c r="G36"/>
  <c r="E36"/>
  <c r="E35"/>
  <c r="K15"/>
  <c r="L30"/>
  <c r="J30"/>
  <c r="H30"/>
  <c r="F30"/>
  <c r="D30"/>
  <c r="C30"/>
  <c r="M101"/>
  <c r="M100"/>
  <c r="M99"/>
  <c r="M98"/>
  <c r="M97"/>
  <c r="M96"/>
  <c r="M94"/>
  <c r="M93"/>
  <c r="M92"/>
  <c r="M91"/>
  <c r="M90"/>
  <c r="M89"/>
  <c r="M88"/>
  <c r="M86"/>
  <c r="M85"/>
  <c r="M84"/>
  <c r="M82"/>
  <c r="M81"/>
  <c r="M79"/>
  <c r="M78"/>
  <c r="M77"/>
  <c r="M75"/>
  <c r="M74"/>
  <c r="M73"/>
  <c r="M72"/>
  <c r="M71"/>
  <c r="M70"/>
  <c r="M69"/>
  <c r="M68"/>
  <c r="M67"/>
  <c r="M66"/>
  <c r="M65"/>
  <c r="M64"/>
  <c r="M62"/>
  <c r="M60"/>
  <c r="M58"/>
  <c r="M56"/>
  <c r="M54"/>
  <c r="M52"/>
  <c r="M50"/>
  <c r="M49"/>
  <c r="M48"/>
  <c r="M47"/>
  <c r="M45"/>
  <c r="M43"/>
  <c r="M41"/>
  <c r="M40"/>
  <c r="M39"/>
  <c r="M34"/>
  <c r="M33"/>
  <c r="M31"/>
  <c r="M29"/>
  <c r="M27"/>
  <c r="M26"/>
  <c r="M25"/>
  <c r="M23"/>
  <c r="M22"/>
  <c r="M21"/>
  <c r="M20"/>
  <c r="M19"/>
  <c r="M18"/>
  <c r="M17"/>
  <c r="M16"/>
  <c r="M15"/>
  <c r="M14"/>
  <c r="M13"/>
  <c r="M12"/>
  <c r="K101"/>
  <c r="K100"/>
  <c r="K99"/>
  <c r="K98"/>
  <c r="K97"/>
  <c r="K96"/>
  <c r="K94"/>
  <c r="K93"/>
  <c r="K92"/>
  <c r="K90"/>
  <c r="K89"/>
  <c r="K88"/>
  <c r="K86"/>
  <c r="K85"/>
  <c r="K84"/>
  <c r="K82"/>
  <c r="K81"/>
  <c r="K79"/>
  <c r="K78"/>
  <c r="K77"/>
  <c r="K74"/>
  <c r="K73"/>
  <c r="K72"/>
  <c r="K71"/>
  <c r="K70"/>
  <c r="K69"/>
  <c r="K68"/>
  <c r="K67"/>
  <c r="K66"/>
  <c r="K65"/>
  <c r="K64"/>
  <c r="K62"/>
  <c r="K60"/>
  <c r="K58"/>
  <c r="K56"/>
  <c r="K54"/>
  <c r="K52"/>
  <c r="K50"/>
  <c r="K49"/>
  <c r="K48"/>
  <c r="K47"/>
  <c r="K45"/>
  <c r="K43"/>
  <c r="K41"/>
  <c r="K40"/>
  <c r="K39"/>
  <c r="K34"/>
  <c r="K33"/>
  <c r="K31"/>
  <c r="K29"/>
  <c r="K27"/>
  <c r="K26"/>
  <c r="K25"/>
  <c r="K23"/>
  <c r="K22"/>
  <c r="K21"/>
  <c r="K20"/>
  <c r="K19"/>
  <c r="K18"/>
  <c r="K17"/>
  <c r="K16"/>
  <c r="K14"/>
  <c r="K13"/>
  <c r="K12"/>
  <c r="I101"/>
  <c r="I100"/>
  <c r="I99"/>
  <c r="I98"/>
  <c r="I97"/>
  <c r="I96"/>
  <c r="I94"/>
  <c r="I93"/>
  <c r="I92"/>
  <c r="I91"/>
  <c r="I90"/>
  <c r="I89"/>
  <c r="I88"/>
  <c r="I86"/>
  <c r="I85"/>
  <c r="I84"/>
  <c r="I82"/>
  <c r="I81"/>
  <c r="I79"/>
  <c r="I78"/>
  <c r="I77"/>
  <c r="I74"/>
  <c r="I73"/>
  <c r="I72"/>
  <c r="I71"/>
  <c r="I70"/>
  <c r="I69"/>
  <c r="I68"/>
  <c r="I67"/>
  <c r="I66"/>
  <c r="I65"/>
  <c r="I64"/>
  <c r="I62"/>
  <c r="I60"/>
  <c r="I58"/>
  <c r="I56"/>
  <c r="I54"/>
  <c r="I52"/>
  <c r="I50"/>
  <c r="I49"/>
  <c r="I48"/>
  <c r="I47"/>
  <c r="I45"/>
  <c r="I43"/>
  <c r="I41"/>
  <c r="I40"/>
  <c r="I39"/>
  <c r="I38"/>
  <c r="I37"/>
  <c r="I36"/>
  <c r="I34"/>
  <c r="I33"/>
  <c r="I31"/>
  <c r="I29"/>
  <c r="I27"/>
  <c r="I26"/>
  <c r="I25"/>
  <c r="I23"/>
  <c r="I22"/>
  <c r="I21"/>
  <c r="I20"/>
  <c r="I19"/>
  <c r="I18"/>
  <c r="I17"/>
  <c r="I16"/>
  <c r="I15"/>
  <c r="I14"/>
  <c r="I13"/>
  <c r="I12"/>
  <c r="G101"/>
  <c r="G100"/>
  <c r="G99"/>
  <c r="G98"/>
  <c r="G97"/>
  <c r="G96"/>
  <c r="G94"/>
  <c r="G93"/>
  <c r="G92"/>
  <c r="G91"/>
  <c r="G90"/>
  <c r="G89"/>
  <c r="G88"/>
  <c r="G86"/>
  <c r="G85"/>
  <c r="G84"/>
  <c r="G82"/>
  <c r="G81"/>
  <c r="G79"/>
  <c r="G78"/>
  <c r="G77"/>
  <c r="G74"/>
  <c r="G73"/>
  <c r="G72"/>
  <c r="G71"/>
  <c r="G70"/>
  <c r="G69"/>
  <c r="G68"/>
  <c r="G67"/>
  <c r="G66"/>
  <c r="G65"/>
  <c r="G64"/>
  <c r="G62"/>
  <c r="G60"/>
  <c r="G58"/>
  <c r="G56"/>
  <c r="G54"/>
  <c r="G52"/>
  <c r="G50"/>
  <c r="G49"/>
  <c r="G48"/>
  <c r="G47"/>
  <c r="G45"/>
  <c r="G43"/>
  <c r="G41"/>
  <c r="G40"/>
  <c r="G39"/>
  <c r="G38"/>
  <c r="G37"/>
  <c r="G34"/>
  <c r="G33"/>
  <c r="G31"/>
  <c r="G29"/>
  <c r="G27"/>
  <c r="G26"/>
  <c r="G25"/>
  <c r="G23"/>
  <c r="G22"/>
  <c r="G21"/>
  <c r="G20"/>
  <c r="G19"/>
  <c r="G18"/>
  <c r="G17"/>
  <c r="G16"/>
  <c r="G15"/>
  <c r="G14"/>
  <c r="G13"/>
  <c r="G12"/>
  <c r="E101"/>
  <c r="E100"/>
  <c r="E99"/>
  <c r="E98"/>
  <c r="E97"/>
  <c r="E96"/>
  <c r="E94"/>
  <c r="E93"/>
  <c r="E92"/>
  <c r="E91"/>
  <c r="E90"/>
  <c r="E89"/>
  <c r="E88"/>
  <c r="E86"/>
  <c r="E85"/>
  <c r="E84"/>
  <c r="E82"/>
  <c r="E81"/>
  <c r="E79"/>
  <c r="E78"/>
  <c r="E77"/>
  <c r="E75"/>
  <c r="E74"/>
  <c r="E73"/>
  <c r="E72"/>
  <c r="E71"/>
  <c r="E70"/>
  <c r="E69"/>
  <c r="E68"/>
  <c r="E67"/>
  <c r="E66"/>
  <c r="E65"/>
  <c r="E64"/>
  <c r="E62"/>
  <c r="E60"/>
  <c r="E58"/>
  <c r="E56"/>
  <c r="E54"/>
  <c r="E52"/>
  <c r="E50"/>
  <c r="E49"/>
  <c r="E48"/>
  <c r="E47"/>
  <c r="E45"/>
  <c r="E43"/>
  <c r="E41"/>
  <c r="E40"/>
  <c r="E39"/>
  <c r="E38"/>
  <c r="E37"/>
  <c r="E31"/>
  <c r="E27"/>
  <c r="E26"/>
  <c r="E25"/>
  <c r="E23"/>
  <c r="E22"/>
  <c r="E21"/>
  <c r="E20"/>
  <c r="E19"/>
  <c r="E18"/>
  <c r="E17"/>
  <c r="E16"/>
  <c r="E15"/>
  <c r="E14"/>
  <c r="E13"/>
  <c r="E12"/>
  <c r="M24"/>
  <c r="K24"/>
  <c r="I24"/>
  <c r="G24"/>
  <c r="E24"/>
  <c r="I61" l="1"/>
  <c r="E51"/>
  <c r="M55"/>
  <c r="G63"/>
  <c r="G57"/>
  <c r="K51"/>
  <c r="G53"/>
  <c r="I57"/>
  <c r="G59"/>
  <c r="M63"/>
  <c r="G61"/>
  <c r="I59"/>
  <c r="K55"/>
  <c r="K63"/>
  <c r="I51"/>
  <c r="E53"/>
  <c r="K53"/>
  <c r="G55"/>
  <c r="I63"/>
  <c r="M59"/>
  <c r="I53"/>
  <c r="E55"/>
  <c r="K57"/>
  <c r="M61"/>
  <c r="K61"/>
  <c r="K59"/>
  <c r="I55"/>
  <c r="G51"/>
  <c r="M57"/>
  <c r="M53"/>
  <c r="E46"/>
  <c r="M46"/>
  <c r="I46"/>
  <c r="M51"/>
  <c r="K37"/>
  <c r="K46"/>
  <c r="G46"/>
  <c r="K36"/>
  <c r="E44"/>
  <c r="M44"/>
  <c r="G42"/>
  <c r="I35"/>
  <c r="E42"/>
  <c r="M42"/>
  <c r="K38"/>
  <c r="G44"/>
  <c r="L35"/>
  <c r="K42"/>
  <c r="I42"/>
  <c r="J35"/>
  <c r="K35" s="1"/>
  <c r="I30"/>
  <c r="M30"/>
  <c r="K30"/>
  <c r="G30"/>
  <c r="M36"/>
  <c r="M35" l="1"/>
  <c r="K44"/>
  <c r="I44"/>
</calcChain>
</file>

<file path=xl/sharedStrings.xml><?xml version="1.0" encoding="utf-8"?>
<sst xmlns="http://schemas.openxmlformats.org/spreadsheetml/2006/main" count="197" uniqueCount="120">
  <si>
    <r>
      <t xml:space="preserve">                                                                </t>
    </r>
    <r>
      <rPr>
        <sz val="11"/>
        <rFont val="Times New Roman"/>
        <family val="1"/>
        <charset val="204"/>
      </rPr>
      <t xml:space="preserve">                                                                           ПРИЛОЖЕНИЕ</t>
    </r>
  </si>
  <si>
    <t xml:space="preserve">Индикативный план социально-экономического развития </t>
  </si>
  <si>
    <t>Показатель, единица измерения</t>
  </si>
  <si>
    <t>Ед. изм.</t>
  </si>
  <si>
    <t>Среднегодовая численность постоянного населения – всего</t>
  </si>
  <si>
    <t>тыс.чел.</t>
  </si>
  <si>
    <t>Среднедушевой денежный доход на одного жителя</t>
  </si>
  <si>
    <t>руб.</t>
  </si>
  <si>
    <t>Численность экономически активного населения</t>
  </si>
  <si>
    <t>Численность занятых в экономике</t>
  </si>
  <si>
    <t>Номинальная начисленная среднемесячная заработная плата</t>
  </si>
  <si>
    <t>в том числе по крупным и средним предприятиям</t>
  </si>
  <si>
    <t>млн.руб.</t>
  </si>
  <si>
    <t>Численность личных подсобных хозяйств</t>
  </si>
  <si>
    <t>единиц</t>
  </si>
  <si>
    <t>Численность занятых в личных подсобных хозяйствах</t>
  </si>
  <si>
    <t>тыс. чел.</t>
  </si>
  <si>
    <t>Уровень регистрируемой безработицы к численности трудоспособного населения в трудоспособном возрасте</t>
  </si>
  <si>
    <t>%</t>
  </si>
  <si>
    <t>Численность зарегистрированных безработных</t>
  </si>
  <si>
    <t>человек</t>
  </si>
  <si>
    <t xml:space="preserve">Прибыль прибыльных предприятий </t>
  </si>
  <si>
    <t xml:space="preserve">Убыток предприятий </t>
  </si>
  <si>
    <t>Прибыль (убыток) – сальдо</t>
  </si>
  <si>
    <t>Промышленная деятельность (раздел С+D+E)</t>
  </si>
  <si>
    <t>Обрабатывающие производства (D)</t>
  </si>
  <si>
    <t>Производство основных видов промышленной продукции в натуральном выражении:</t>
  </si>
  <si>
    <t>тыс.тонн</t>
  </si>
  <si>
    <t>тыс.дал.</t>
  </si>
  <si>
    <t>11. Напитки винные, изготавливаемые без добавления этилового спирта</t>
  </si>
  <si>
    <t>Объем продукции сельского хозяйства во всех категориях хозяйств</t>
  </si>
  <si>
    <t xml:space="preserve">в том числе сельхозорганизациях </t>
  </si>
  <si>
    <t xml:space="preserve">КФХ и инд. предприниматели </t>
  </si>
  <si>
    <t xml:space="preserve">в личных подсобных хозяйствах </t>
  </si>
  <si>
    <t>Общая площадь виноградников у сельскохозяйственных предприятий</t>
  </si>
  <si>
    <t>га</t>
  </si>
  <si>
    <r>
      <rPr>
        <b/>
        <sz val="11"/>
        <rFont val="Times New Roman"/>
        <family val="1"/>
        <charset val="204"/>
      </rPr>
      <t>зерно</t>
    </r>
    <r>
      <rPr>
        <sz val="11"/>
        <rFont val="Times New Roman"/>
        <family val="1"/>
        <charset val="204"/>
      </rPr>
      <t xml:space="preserve"> (в весе  после доработки)</t>
    </r>
  </si>
  <si>
    <t xml:space="preserve">в том числе в  сельхозорганизациях </t>
  </si>
  <si>
    <t>в КФХ и инд.предприниматели</t>
  </si>
  <si>
    <t>в личных подсобных хозяйствах</t>
  </si>
  <si>
    <r>
      <rPr>
        <b/>
        <sz val="11"/>
        <rFont val="Times New Roman"/>
        <family val="1"/>
        <charset val="204"/>
      </rPr>
      <t xml:space="preserve">подсолнечник </t>
    </r>
    <r>
      <rPr>
        <sz val="11"/>
        <rFont val="Times New Roman"/>
        <family val="1"/>
        <charset val="204"/>
      </rPr>
      <t>(в весе после доработки)</t>
    </r>
  </si>
  <si>
    <t>картофель</t>
  </si>
  <si>
    <t xml:space="preserve">в том числе в сельхозорганизациях </t>
  </si>
  <si>
    <t>овощи</t>
  </si>
  <si>
    <t>виноград</t>
  </si>
  <si>
    <t xml:space="preserve">в  том числе в сельхозорганизациях </t>
  </si>
  <si>
    <t>яйца</t>
  </si>
  <si>
    <t>млн. шт.</t>
  </si>
  <si>
    <t>крупный рогатый скот</t>
  </si>
  <si>
    <t>голов</t>
  </si>
  <si>
    <t>из общего поголовья КРС- коровы:</t>
  </si>
  <si>
    <t>свиньи</t>
  </si>
  <si>
    <t>овцы и козы</t>
  </si>
  <si>
    <t>птица</t>
  </si>
  <si>
    <t>Оборот розничной торговли</t>
  </si>
  <si>
    <t>Оборот общественного питания</t>
  </si>
  <si>
    <t>Объем платных услуг населению</t>
  </si>
  <si>
    <t xml:space="preserve">Выпуск товаров и услуг предприятиями транспорта, всего </t>
  </si>
  <si>
    <t xml:space="preserve">Объем инвестиций в основной капитал за счет всех источников финансирования </t>
  </si>
  <si>
    <t xml:space="preserve">Объем работ, выполненных собственными силами по виду деятельности строительство </t>
  </si>
  <si>
    <t>Социальная сфера</t>
  </si>
  <si>
    <t>Численность детей в  дошкольных  образовательных учреждениях</t>
  </si>
  <si>
    <t>Охват детей в возрасте 1-6 лет дошкольными учреждениями</t>
  </si>
  <si>
    <t>Количество групп альтернативных моделей дошкольного образования</t>
  </si>
  <si>
    <t>Численность учащихся в учреждениях:</t>
  </si>
  <si>
    <t>общеобразовательных</t>
  </si>
  <si>
    <t>Численность обучающихся в первую смену в дневных учреждениях общего образования в % к общему числу обучающихся в этих учреждениях</t>
  </si>
  <si>
    <t>мест</t>
  </si>
  <si>
    <t>Обеспеченность населения учреждениями социально-культурной сферы:</t>
  </si>
  <si>
    <t>чел</t>
  </si>
  <si>
    <t>удельный вес населения, занимающегося спортом</t>
  </si>
  <si>
    <t>организации государственной формы собственности</t>
  </si>
  <si>
    <t>организации муниципальной формы собственности</t>
  </si>
  <si>
    <t>организации частной формы собственности</t>
  </si>
  <si>
    <t xml:space="preserve">Количество субъектов малого предпринимательства </t>
  </si>
  <si>
    <t>Численность работников в малом предпринимательстве</t>
  </si>
  <si>
    <t>Доля среднесписочной численности работников (без внешних совместителей) малых предприятий в среднесписочной численности работников  всех предприятий и организаций</t>
  </si>
  <si>
    <t>Количество индивидуальных предпринимателей</t>
  </si>
  <si>
    <t>Инфраструктурная обеспеченность населения</t>
  </si>
  <si>
    <t xml:space="preserve">Протяженность водопроводных сетей, всего: </t>
  </si>
  <si>
    <t>км</t>
  </si>
  <si>
    <t>Протяженность канализационных сетей</t>
  </si>
  <si>
    <t xml:space="preserve">Протяженность освещенных улиц </t>
  </si>
  <si>
    <t>Протяженность автомобильных дорог местного значения</t>
  </si>
  <si>
    <t>Протяженность отремонтированных автомобильных дорог местного значения с твердым покрытием</t>
  </si>
  <si>
    <t>Обеспеченность населения объектами общественного питания(на 1000 населения)</t>
  </si>
  <si>
    <t>Темрюкского района</t>
  </si>
  <si>
    <r>
      <rPr>
        <b/>
        <sz val="11"/>
        <rFont val="Times New Roman"/>
        <family val="1"/>
        <charset val="204"/>
      </rPr>
      <t>скот и птица</t>
    </r>
    <r>
      <rPr>
        <sz val="11"/>
        <rFont val="Times New Roman"/>
        <family val="1"/>
        <charset val="204"/>
      </rPr>
      <t xml:space="preserve"> (в живом весе)</t>
    </r>
  </si>
  <si>
    <t>количество организаций, зарегистрированных на территории поселения, в том числе:</t>
  </si>
  <si>
    <t>средним медицинским персоналом (фактически)  на 10 тыс.населения</t>
  </si>
  <si>
    <t>средним медицинским персоналом (по штату)  на 10 тыс.населения</t>
  </si>
  <si>
    <t>Количество отдохнувших на территории поселения</t>
  </si>
  <si>
    <t>отчет за 2014 год</t>
  </si>
  <si>
    <t>темп роста 2016г. к 2015г., %</t>
  </si>
  <si>
    <t>Численность работников на предприятиях (полный круг)</t>
  </si>
  <si>
    <t>т.чел.</t>
  </si>
  <si>
    <t>Численность работников на предприятиях (крупные и средние)</t>
  </si>
  <si>
    <t>Тепловая энергия</t>
  </si>
  <si>
    <t>твс.Гкал</t>
  </si>
  <si>
    <t>Среднемесячные доходы занятых в личных подсобных хозяйствах, руб.</t>
  </si>
  <si>
    <t xml:space="preserve">Фонд оплаты труда </t>
  </si>
  <si>
    <t>10. Вина натуральные, столовые</t>
  </si>
  <si>
    <t>Плоды и ягоды</t>
  </si>
  <si>
    <t>Молоко</t>
  </si>
  <si>
    <t>Темрюкского района III созыва</t>
  </si>
  <si>
    <t>Запорожского сельского поселения</t>
  </si>
  <si>
    <t>отчет за 2015 год</t>
  </si>
  <si>
    <t>2016 год оценка</t>
  </si>
  <si>
    <t>2017 год прогноз</t>
  </si>
  <si>
    <t>темп роста 2017г. к 2016г., %</t>
  </si>
  <si>
    <t>Начальник финансового отдела Запорожского сельского поселения</t>
  </si>
  <si>
    <t>С.Н.Кихаева</t>
  </si>
  <si>
    <t>темп роста 2015г. к 2014г., %</t>
  </si>
  <si>
    <t>2018 год прогноз</t>
  </si>
  <si>
    <t>темп роста 2018г. к 2017г., %</t>
  </si>
  <si>
    <t>2019 год прогноз</t>
  </si>
  <si>
    <t>темп роста 2019г. к 2018г., %</t>
  </si>
  <si>
    <t>Запорожского сельского поселения Темрюкского района на 2017 -2019 годы</t>
  </si>
  <si>
    <t xml:space="preserve">к решению XLIV сессии Совета </t>
  </si>
  <si>
    <t>от  08 ноября 2016 года №151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</si>
</sst>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0"/>
  </numFmts>
  <fonts count="7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164" fontId="4" fillId="0" borderId="6" xfId="0" applyNumberFormat="1" applyFont="1" applyFill="1" applyBorder="1" applyAlignment="1">
      <alignment horizontal="left" vertical="top" wrapText="1"/>
    </xf>
    <xf numFmtId="164" fontId="4" fillId="0" borderId="8" xfId="0" applyNumberFormat="1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wrapText="1"/>
    </xf>
    <xf numFmtId="2" fontId="2" fillId="0" borderId="0" xfId="0" applyNumberFormat="1" applyFont="1" applyFill="1" applyAlignment="1">
      <alignment horizontal="center"/>
    </xf>
    <xf numFmtId="0" fontId="0" fillId="0" borderId="0" xfId="0" applyAlignment="1">
      <alignment wrapText="1"/>
    </xf>
    <xf numFmtId="2" fontId="2" fillId="0" borderId="0" xfId="0" applyNumberFormat="1" applyFont="1" applyFill="1" applyAlignment="1">
      <alignment horizontal="center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/>
    </xf>
    <xf numFmtId="0" fontId="5" fillId="0" borderId="0" xfId="0" applyFont="1" applyAlignment="1">
      <alignment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/>
    <xf numFmtId="2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left" vertical="top"/>
    </xf>
    <xf numFmtId="0" fontId="6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top"/>
    </xf>
    <xf numFmtId="165" fontId="2" fillId="0" borderId="3" xfId="0" applyNumberFormat="1" applyFont="1" applyFill="1" applyBorder="1" applyAlignment="1">
      <alignment horizontal="center" wrapText="1"/>
    </xf>
    <xf numFmtId="165" fontId="2" fillId="0" borderId="4" xfId="0" applyNumberFormat="1" applyFont="1" applyFill="1" applyBorder="1" applyAlignment="1">
      <alignment horizontal="center" wrapText="1"/>
    </xf>
    <xf numFmtId="165" fontId="2" fillId="0" borderId="5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7" xfId="0" applyNumberFormat="1" applyFont="1" applyFill="1" applyBorder="1" applyAlignment="1">
      <alignment horizont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wrapText="1"/>
    </xf>
    <xf numFmtId="165" fontId="2" fillId="0" borderId="7" xfId="0" applyNumberFormat="1" applyFont="1" applyFill="1" applyBorder="1" applyAlignment="1">
      <alignment horizontal="center" vertical="top" wrapText="1"/>
    </xf>
    <xf numFmtId="165" fontId="2" fillId="0" borderId="5" xfId="0" applyNumberFormat="1" applyFont="1" applyFill="1" applyBorder="1" applyAlignment="1">
      <alignment horizontal="center" vertical="top" wrapText="1"/>
    </xf>
    <xf numFmtId="165" fontId="2" fillId="0" borderId="4" xfId="0" applyNumberFormat="1" applyFont="1" applyFill="1" applyBorder="1" applyAlignment="1">
      <alignment horizontal="center" vertical="top" wrapText="1"/>
    </xf>
    <xf numFmtId="165" fontId="1" fillId="0" borderId="7" xfId="0" applyNumberFormat="1" applyFont="1" applyFill="1" applyBorder="1" applyAlignment="1">
      <alignment horizontal="center" wrapText="1"/>
    </xf>
    <xf numFmtId="165" fontId="1" fillId="0" borderId="5" xfId="0" applyNumberFormat="1" applyFont="1" applyFill="1" applyBorder="1" applyAlignment="1">
      <alignment horizontal="center" wrapText="1"/>
    </xf>
    <xf numFmtId="165" fontId="1" fillId="0" borderId="4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wrapText="1"/>
    </xf>
    <xf numFmtId="165" fontId="5" fillId="0" borderId="1" xfId="0" applyNumberFormat="1" applyFont="1" applyBorder="1" applyAlignment="1">
      <alignment wrapText="1"/>
    </xf>
    <xf numFmtId="165" fontId="1" fillId="0" borderId="7" xfId="0" applyNumberFormat="1" applyFont="1" applyFill="1" applyBorder="1" applyAlignment="1">
      <alignment wrapText="1"/>
    </xf>
    <xf numFmtId="165" fontId="4" fillId="0" borderId="4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right" vertical="top"/>
    </xf>
    <xf numFmtId="2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right" vertical="top" wrapText="1"/>
    </xf>
    <xf numFmtId="2" fontId="2" fillId="0" borderId="0" xfId="0" applyNumberFormat="1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5"/>
  <sheetViews>
    <sheetView tabSelected="1" view="pageBreakPreview" topLeftCell="A88" zoomScale="90" zoomScaleNormal="90" zoomScaleSheetLayoutView="90" zoomScalePageLayoutView="90" workbookViewId="0">
      <selection activeCell="F6" sqref="F6"/>
    </sheetView>
  </sheetViews>
  <sheetFormatPr defaultRowHeight="15"/>
  <cols>
    <col min="1" max="1" width="40.5703125" customWidth="1"/>
    <col min="2" max="2" width="9.85546875" customWidth="1"/>
    <col min="3" max="3" width="10.42578125" customWidth="1"/>
    <col min="4" max="5" width="11" customWidth="1"/>
    <col min="6" max="6" width="12" customWidth="1"/>
    <col min="7" max="7" width="11.42578125" bestFit="1" customWidth="1"/>
    <col min="8" max="12" width="14" customWidth="1"/>
    <col min="13" max="13" width="11.42578125" bestFit="1" customWidth="1"/>
  </cols>
  <sheetData>
    <row r="1" spans="1:13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>
      <c r="A2" s="60"/>
      <c r="B2" s="60"/>
      <c r="C2" s="60"/>
      <c r="D2" s="61"/>
      <c r="E2" s="61"/>
      <c r="F2" s="69" t="s">
        <v>118</v>
      </c>
      <c r="G2" s="69"/>
      <c r="H2" s="69"/>
      <c r="I2" s="69"/>
      <c r="J2" s="69"/>
      <c r="K2" s="69"/>
      <c r="L2" s="69"/>
      <c r="M2" s="69"/>
    </row>
    <row r="3" spans="1:13">
      <c r="A3" s="60"/>
      <c r="B3" s="60"/>
      <c r="C3" s="60"/>
      <c r="D3" s="61"/>
      <c r="E3" s="61"/>
      <c r="F3" s="69" t="s">
        <v>105</v>
      </c>
      <c r="G3" s="69"/>
      <c r="H3" s="69"/>
      <c r="I3" s="69"/>
      <c r="J3" s="69"/>
      <c r="K3" s="69"/>
      <c r="L3" s="69"/>
      <c r="M3" s="69"/>
    </row>
    <row r="4" spans="1:13">
      <c r="A4" s="60"/>
      <c r="B4" s="60"/>
      <c r="C4" s="60"/>
      <c r="D4" s="61"/>
      <c r="E4" s="61"/>
      <c r="F4" s="69" t="s">
        <v>104</v>
      </c>
      <c r="G4" s="69"/>
      <c r="H4" s="69"/>
      <c r="I4" s="69"/>
      <c r="J4" s="69"/>
      <c r="K4" s="69"/>
      <c r="L4" s="69"/>
      <c r="M4" s="69"/>
    </row>
    <row r="5" spans="1:13">
      <c r="A5" s="60"/>
      <c r="B5" s="60"/>
      <c r="C5" s="60"/>
      <c r="D5" s="61"/>
      <c r="E5" s="61"/>
      <c r="F5" s="69" t="s">
        <v>119</v>
      </c>
      <c r="G5" s="69"/>
      <c r="H5" s="69"/>
      <c r="I5" s="69"/>
      <c r="J5" s="69"/>
      <c r="K5" s="69"/>
      <c r="L5" s="69"/>
      <c r="M5" s="69"/>
    </row>
    <row r="6" spans="1:13">
      <c r="A6" s="1"/>
      <c r="B6" s="2"/>
      <c r="C6" s="2"/>
      <c r="D6" s="3"/>
      <c r="E6" s="3"/>
      <c r="F6" s="3"/>
      <c r="G6" s="4"/>
      <c r="H6" s="5"/>
      <c r="I6" s="39"/>
      <c r="J6" s="39"/>
      <c r="K6" s="39"/>
      <c r="L6" s="39"/>
      <c r="M6" s="5"/>
    </row>
    <row r="7" spans="1:13" ht="18.75">
      <c r="A7" s="67" t="s">
        <v>1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</row>
    <row r="8" spans="1:13" ht="30" customHeight="1">
      <c r="A8" s="62" t="s">
        <v>117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5" customHeight="1">
      <c r="A9" s="63" t="s">
        <v>2</v>
      </c>
      <c r="B9" s="64" t="s">
        <v>3</v>
      </c>
      <c r="C9" s="65" t="s">
        <v>92</v>
      </c>
      <c r="D9" s="65" t="s">
        <v>106</v>
      </c>
      <c r="E9" s="66" t="s">
        <v>112</v>
      </c>
      <c r="F9" s="65" t="s">
        <v>107</v>
      </c>
      <c r="G9" s="66" t="s">
        <v>93</v>
      </c>
      <c r="H9" s="65" t="s">
        <v>108</v>
      </c>
      <c r="I9" s="66" t="s">
        <v>109</v>
      </c>
      <c r="J9" s="65" t="s">
        <v>113</v>
      </c>
      <c r="K9" s="66" t="s">
        <v>114</v>
      </c>
      <c r="L9" s="65" t="s">
        <v>115</v>
      </c>
      <c r="M9" s="66" t="s">
        <v>116</v>
      </c>
    </row>
    <row r="10" spans="1:13" ht="63" customHeight="1">
      <c r="A10" s="63"/>
      <c r="B10" s="64"/>
      <c r="C10" s="65"/>
      <c r="D10" s="65"/>
      <c r="E10" s="66"/>
      <c r="F10" s="65"/>
      <c r="G10" s="66"/>
      <c r="H10" s="65"/>
      <c r="I10" s="66"/>
      <c r="J10" s="65"/>
      <c r="K10" s="66"/>
      <c r="L10" s="65"/>
      <c r="M10" s="66"/>
    </row>
    <row r="11" spans="1:13" ht="16.5" customHeight="1">
      <c r="A11" s="27">
        <v>1</v>
      </c>
      <c r="B11" s="23">
        <v>2</v>
      </c>
      <c r="C11" s="23">
        <v>3</v>
      </c>
      <c r="D11" s="24">
        <v>4</v>
      </c>
      <c r="E11" s="24">
        <v>5</v>
      </c>
      <c r="F11" s="24">
        <v>5</v>
      </c>
      <c r="G11" s="24">
        <v>6</v>
      </c>
      <c r="H11" s="25">
        <v>7</v>
      </c>
      <c r="I11" s="25">
        <v>8</v>
      </c>
      <c r="J11" s="25">
        <v>9</v>
      </c>
      <c r="K11" s="25">
        <v>10</v>
      </c>
      <c r="L11" s="25">
        <v>11</v>
      </c>
      <c r="M11" s="26">
        <v>12</v>
      </c>
    </row>
    <row r="12" spans="1:13" ht="31.5" customHeight="1">
      <c r="A12" s="6" t="s">
        <v>4</v>
      </c>
      <c r="B12" s="7" t="s">
        <v>5</v>
      </c>
      <c r="C12" s="40">
        <v>6.79</v>
      </c>
      <c r="D12" s="41">
        <v>6.82</v>
      </c>
      <c r="E12" s="41">
        <f t="shared" ref="E12:E23" si="0">D12/C12*100</f>
        <v>100.44182621502209</v>
      </c>
      <c r="F12" s="41">
        <v>7.1</v>
      </c>
      <c r="G12" s="41">
        <f t="shared" ref="G12:G23" si="1">F12/D12*100</f>
        <v>104.10557184750732</v>
      </c>
      <c r="H12" s="42">
        <v>7.15</v>
      </c>
      <c r="I12" s="41">
        <f t="shared" ref="I12:I23" si="2">H12/F12*100</f>
        <v>100.70422535211267</v>
      </c>
      <c r="J12" s="42">
        <v>7.2</v>
      </c>
      <c r="K12" s="41">
        <f t="shared" ref="K12:K23" si="3">J12/H12*100</f>
        <v>100.69930069930069</v>
      </c>
      <c r="L12" s="42">
        <v>7.3</v>
      </c>
      <c r="M12" s="43">
        <f t="shared" ref="M12:M23" si="4">L12/J12*100</f>
        <v>101.38888888888889</v>
      </c>
    </row>
    <row r="13" spans="1:13" s="21" customFormat="1" ht="28.5" customHeight="1">
      <c r="A13" s="6" t="s">
        <v>6</v>
      </c>
      <c r="B13" s="7" t="s">
        <v>7</v>
      </c>
      <c r="C13" s="40">
        <v>17820</v>
      </c>
      <c r="D13" s="41">
        <v>18400</v>
      </c>
      <c r="E13" s="41">
        <f t="shared" si="0"/>
        <v>103.25476992143659</v>
      </c>
      <c r="F13" s="43">
        <v>18800</v>
      </c>
      <c r="G13" s="41">
        <f t="shared" si="1"/>
        <v>102.17391304347827</v>
      </c>
      <c r="H13" s="42">
        <v>19200</v>
      </c>
      <c r="I13" s="41">
        <f t="shared" si="2"/>
        <v>102.12765957446808</v>
      </c>
      <c r="J13" s="42">
        <v>19900</v>
      </c>
      <c r="K13" s="41">
        <f t="shared" si="3"/>
        <v>103.64583333333333</v>
      </c>
      <c r="L13" s="42">
        <v>20500</v>
      </c>
      <c r="M13" s="43">
        <f t="shared" si="4"/>
        <v>103.01507537688441</v>
      </c>
    </row>
    <row r="14" spans="1:13" s="21" customFormat="1" ht="35.25" customHeight="1">
      <c r="A14" s="6" t="s">
        <v>8</v>
      </c>
      <c r="B14" s="7" t="s">
        <v>5</v>
      </c>
      <c r="C14" s="40">
        <v>3.9</v>
      </c>
      <c r="D14" s="41">
        <v>3.97</v>
      </c>
      <c r="E14" s="41">
        <f t="shared" si="0"/>
        <v>101.79487179487181</v>
      </c>
      <c r="F14" s="41">
        <v>4.0999999999999996</v>
      </c>
      <c r="G14" s="41">
        <f t="shared" si="1"/>
        <v>103.27455919395464</v>
      </c>
      <c r="H14" s="41">
        <v>4.2</v>
      </c>
      <c r="I14" s="41">
        <f t="shared" si="2"/>
        <v>102.4390243902439</v>
      </c>
      <c r="J14" s="41">
        <v>4.25</v>
      </c>
      <c r="K14" s="41">
        <f t="shared" si="3"/>
        <v>101.19047619047619</v>
      </c>
      <c r="L14" s="41">
        <v>4.4000000000000004</v>
      </c>
      <c r="M14" s="43">
        <f t="shared" si="4"/>
        <v>103.5294117647059</v>
      </c>
    </row>
    <row r="15" spans="1:13" s="21" customFormat="1" ht="20.100000000000001" customHeight="1">
      <c r="A15" s="6" t="s">
        <v>9</v>
      </c>
      <c r="B15" s="7" t="s">
        <v>5</v>
      </c>
      <c r="C15" s="40">
        <v>2.1</v>
      </c>
      <c r="D15" s="41">
        <v>2.1</v>
      </c>
      <c r="E15" s="41">
        <f t="shared" si="0"/>
        <v>100</v>
      </c>
      <c r="F15" s="41">
        <v>2.1</v>
      </c>
      <c r="G15" s="41">
        <f t="shared" si="1"/>
        <v>100</v>
      </c>
      <c r="H15" s="41">
        <v>2.2000000000000002</v>
      </c>
      <c r="I15" s="41">
        <f t="shared" si="2"/>
        <v>104.76190476190477</v>
      </c>
      <c r="J15" s="41">
        <v>2.2000000000000002</v>
      </c>
      <c r="K15" s="41">
        <f t="shared" si="3"/>
        <v>100</v>
      </c>
      <c r="L15" s="41">
        <v>2.2000000000000002</v>
      </c>
      <c r="M15" s="43">
        <f t="shared" si="4"/>
        <v>100</v>
      </c>
    </row>
    <row r="16" spans="1:13" s="21" customFormat="1" ht="33.75" customHeight="1">
      <c r="A16" s="8" t="s">
        <v>10</v>
      </c>
      <c r="B16" s="7" t="s">
        <v>7</v>
      </c>
      <c r="C16" s="40">
        <v>21120</v>
      </c>
      <c r="D16" s="41">
        <v>23000</v>
      </c>
      <c r="E16" s="41">
        <f t="shared" si="0"/>
        <v>108.90151515151516</v>
      </c>
      <c r="F16" s="43">
        <v>25000</v>
      </c>
      <c r="G16" s="41">
        <f t="shared" si="1"/>
        <v>108.69565217391303</v>
      </c>
      <c r="H16" s="42">
        <v>28000</v>
      </c>
      <c r="I16" s="41">
        <f t="shared" si="2"/>
        <v>112.00000000000001</v>
      </c>
      <c r="J16" s="42">
        <v>29000</v>
      </c>
      <c r="K16" s="41">
        <f t="shared" si="3"/>
        <v>103.57142857142858</v>
      </c>
      <c r="L16" s="42">
        <v>31000</v>
      </c>
      <c r="M16" s="43">
        <f t="shared" si="4"/>
        <v>106.89655172413792</v>
      </c>
    </row>
    <row r="17" spans="1:13" s="21" customFormat="1" ht="33.75" customHeight="1">
      <c r="A17" s="6" t="s">
        <v>13</v>
      </c>
      <c r="B17" s="10" t="s">
        <v>14</v>
      </c>
      <c r="C17" s="44">
        <v>2460</v>
      </c>
      <c r="D17" s="43">
        <v>2350</v>
      </c>
      <c r="E17" s="41">
        <f t="shared" si="0"/>
        <v>95.528455284552848</v>
      </c>
      <c r="F17" s="43">
        <v>2100</v>
      </c>
      <c r="G17" s="41">
        <f t="shared" si="1"/>
        <v>89.361702127659569</v>
      </c>
      <c r="H17" s="43">
        <v>2120</v>
      </c>
      <c r="I17" s="41">
        <f t="shared" si="2"/>
        <v>100.95238095238095</v>
      </c>
      <c r="J17" s="43">
        <v>2180</v>
      </c>
      <c r="K17" s="41">
        <f t="shared" si="3"/>
        <v>102.8301886792453</v>
      </c>
      <c r="L17" s="43">
        <v>2190</v>
      </c>
      <c r="M17" s="43">
        <f t="shared" si="4"/>
        <v>100.45871559633028</v>
      </c>
    </row>
    <row r="18" spans="1:13" s="21" customFormat="1" ht="30" customHeight="1">
      <c r="A18" s="9" t="s">
        <v>15</v>
      </c>
      <c r="B18" s="10" t="s">
        <v>16</v>
      </c>
      <c r="C18" s="43">
        <v>4.9000000000000004</v>
      </c>
      <c r="D18" s="43">
        <v>4.5999999999999996</v>
      </c>
      <c r="E18" s="41">
        <f t="shared" si="0"/>
        <v>93.877551020408148</v>
      </c>
      <c r="F18" s="43">
        <v>4.2</v>
      </c>
      <c r="G18" s="41">
        <f t="shared" si="1"/>
        <v>91.304347826086968</v>
      </c>
      <c r="H18" s="43">
        <v>4.25</v>
      </c>
      <c r="I18" s="41">
        <f t="shared" si="2"/>
        <v>101.19047619047619</v>
      </c>
      <c r="J18" s="43">
        <v>4.3</v>
      </c>
      <c r="K18" s="41">
        <f t="shared" si="3"/>
        <v>101.17647058823529</v>
      </c>
      <c r="L18" s="43">
        <v>4.32</v>
      </c>
      <c r="M18" s="43">
        <f t="shared" si="4"/>
        <v>100.46511627906978</v>
      </c>
    </row>
    <row r="19" spans="1:13" s="21" customFormat="1" ht="30" customHeight="1">
      <c r="A19" s="9" t="s">
        <v>99</v>
      </c>
      <c r="B19" s="7" t="s">
        <v>7</v>
      </c>
      <c r="C19" s="40">
        <v>18000</v>
      </c>
      <c r="D19" s="43">
        <v>17000</v>
      </c>
      <c r="E19" s="41">
        <f t="shared" si="0"/>
        <v>94.444444444444443</v>
      </c>
      <c r="F19" s="43">
        <v>17500</v>
      </c>
      <c r="G19" s="41">
        <f t="shared" si="1"/>
        <v>102.94117647058823</v>
      </c>
      <c r="H19" s="43">
        <v>18200</v>
      </c>
      <c r="I19" s="41">
        <f t="shared" si="2"/>
        <v>104</v>
      </c>
      <c r="J19" s="43">
        <v>18500</v>
      </c>
      <c r="K19" s="41">
        <f t="shared" si="3"/>
        <v>101.64835164835165</v>
      </c>
      <c r="L19" s="43">
        <v>18700</v>
      </c>
      <c r="M19" s="43">
        <f t="shared" si="4"/>
        <v>101.08108108108107</v>
      </c>
    </row>
    <row r="20" spans="1:13" s="21" customFormat="1" ht="66" customHeight="1">
      <c r="A20" s="6" t="s">
        <v>17</v>
      </c>
      <c r="B20" s="7" t="s">
        <v>18</v>
      </c>
      <c r="C20" s="40">
        <v>0.5</v>
      </c>
      <c r="D20" s="43">
        <v>0.5</v>
      </c>
      <c r="E20" s="41">
        <f t="shared" si="0"/>
        <v>100</v>
      </c>
      <c r="F20" s="43">
        <v>0.5</v>
      </c>
      <c r="G20" s="41">
        <f t="shared" si="1"/>
        <v>100</v>
      </c>
      <c r="H20" s="43">
        <v>0.5</v>
      </c>
      <c r="I20" s="41">
        <f t="shared" si="2"/>
        <v>100</v>
      </c>
      <c r="J20" s="43">
        <v>0.5</v>
      </c>
      <c r="K20" s="41">
        <f t="shared" si="3"/>
        <v>100</v>
      </c>
      <c r="L20" s="43">
        <v>0.5</v>
      </c>
      <c r="M20" s="43">
        <f t="shared" si="4"/>
        <v>100</v>
      </c>
    </row>
    <row r="21" spans="1:13" s="21" customFormat="1" ht="35.25" customHeight="1">
      <c r="A21" s="6" t="s">
        <v>19</v>
      </c>
      <c r="B21" s="7" t="s">
        <v>20</v>
      </c>
      <c r="C21" s="40">
        <v>19</v>
      </c>
      <c r="D21" s="41">
        <v>18</v>
      </c>
      <c r="E21" s="41">
        <f t="shared" si="0"/>
        <v>94.73684210526315</v>
      </c>
      <c r="F21" s="43">
        <v>29</v>
      </c>
      <c r="G21" s="41">
        <f t="shared" si="1"/>
        <v>161.11111111111111</v>
      </c>
      <c r="H21" s="42">
        <v>29</v>
      </c>
      <c r="I21" s="41">
        <f t="shared" si="2"/>
        <v>100</v>
      </c>
      <c r="J21" s="42">
        <v>32</v>
      </c>
      <c r="K21" s="41">
        <f t="shared" si="3"/>
        <v>110.34482758620689</v>
      </c>
      <c r="L21" s="42">
        <v>32</v>
      </c>
      <c r="M21" s="43">
        <f t="shared" si="4"/>
        <v>100</v>
      </c>
    </row>
    <row r="22" spans="1:13" s="21" customFormat="1" ht="35.25" customHeight="1">
      <c r="A22" s="6" t="s">
        <v>94</v>
      </c>
      <c r="B22" s="7" t="s">
        <v>95</v>
      </c>
      <c r="C22" s="40">
        <v>3.9</v>
      </c>
      <c r="D22" s="41">
        <v>3.97</v>
      </c>
      <c r="E22" s="41">
        <f t="shared" si="0"/>
        <v>101.79487179487181</v>
      </c>
      <c r="F22" s="41">
        <v>4.0999999999999996</v>
      </c>
      <c r="G22" s="41">
        <f t="shared" si="1"/>
        <v>103.27455919395464</v>
      </c>
      <c r="H22" s="42">
        <v>4.2</v>
      </c>
      <c r="I22" s="41">
        <f t="shared" si="2"/>
        <v>102.4390243902439</v>
      </c>
      <c r="J22" s="42">
        <v>4.25</v>
      </c>
      <c r="K22" s="41">
        <f t="shared" si="3"/>
        <v>101.19047619047619</v>
      </c>
      <c r="L22" s="42">
        <v>4.4000000000000004</v>
      </c>
      <c r="M22" s="43">
        <f t="shared" si="4"/>
        <v>103.5294117647059</v>
      </c>
    </row>
    <row r="23" spans="1:13" s="21" customFormat="1" ht="32.25" customHeight="1">
      <c r="A23" s="6" t="s">
        <v>96</v>
      </c>
      <c r="B23" s="7" t="s">
        <v>95</v>
      </c>
      <c r="C23" s="40">
        <v>2.1</v>
      </c>
      <c r="D23" s="41">
        <v>2.1</v>
      </c>
      <c r="E23" s="41">
        <f t="shared" si="0"/>
        <v>100</v>
      </c>
      <c r="F23" s="41">
        <v>2.1</v>
      </c>
      <c r="G23" s="41">
        <f t="shared" si="1"/>
        <v>100</v>
      </c>
      <c r="H23" s="42">
        <v>2.2000000000000002</v>
      </c>
      <c r="I23" s="41">
        <f t="shared" si="2"/>
        <v>104.76190476190477</v>
      </c>
      <c r="J23" s="42">
        <v>2.2000000000000002</v>
      </c>
      <c r="K23" s="41">
        <f t="shared" si="3"/>
        <v>100</v>
      </c>
      <c r="L23" s="42">
        <v>2.2000000000000002</v>
      </c>
      <c r="M23" s="43">
        <f t="shared" si="4"/>
        <v>100</v>
      </c>
    </row>
    <row r="24" spans="1:13" s="21" customFormat="1" ht="20.100000000000001" customHeight="1">
      <c r="A24" s="8" t="s">
        <v>21</v>
      </c>
      <c r="B24" s="7" t="s">
        <v>12</v>
      </c>
      <c r="C24" s="40">
        <v>115.565</v>
      </c>
      <c r="D24" s="41">
        <v>498.47300000000001</v>
      </c>
      <c r="E24" s="41">
        <f>D24/C24*100</f>
        <v>431.33561199325055</v>
      </c>
      <c r="F24" s="41">
        <v>436.96100000000001</v>
      </c>
      <c r="G24" s="41">
        <f>F24/D24*100</f>
        <v>87.65991337544861</v>
      </c>
      <c r="H24" s="41">
        <v>477.161</v>
      </c>
      <c r="I24" s="41">
        <f>H24/F24*100</f>
        <v>109.19990571240912</v>
      </c>
      <c r="J24" s="41">
        <v>524.553</v>
      </c>
      <c r="K24" s="41">
        <f>J24/H24*100</f>
        <v>109.93207743298383</v>
      </c>
      <c r="L24" s="41">
        <v>577.06700000000001</v>
      </c>
      <c r="M24" s="43">
        <f>L24/J24*100</f>
        <v>110.01119048027559</v>
      </c>
    </row>
    <row r="25" spans="1:13" s="21" customFormat="1" ht="20.100000000000001" customHeight="1">
      <c r="A25" s="8" t="s">
        <v>22</v>
      </c>
      <c r="B25" s="10" t="s">
        <v>12</v>
      </c>
      <c r="C25" s="43">
        <v>132.511</v>
      </c>
      <c r="D25" s="43">
        <v>697.202</v>
      </c>
      <c r="E25" s="41">
        <f t="shared" ref="E25:E27" si="5">D25/C25*100</f>
        <v>526.14650859173958</v>
      </c>
      <c r="F25" s="43">
        <v>662.81500000000005</v>
      </c>
      <c r="G25" s="41">
        <f t="shared" ref="G25:G31" si="6">F25/D25*100</f>
        <v>95.067856948201538</v>
      </c>
      <c r="H25" s="43">
        <v>628.29399999999998</v>
      </c>
      <c r="I25" s="41">
        <f t="shared" ref="I25:I58" si="7">H25/F25*100</f>
        <v>94.791759389874997</v>
      </c>
      <c r="J25" s="43">
        <v>604.74199999999996</v>
      </c>
      <c r="K25" s="41">
        <f t="shared" ref="K25:K58" si="8">J25/H25*100</f>
        <v>96.251436429442265</v>
      </c>
      <c r="L25" s="43">
        <v>558.16399999999999</v>
      </c>
      <c r="M25" s="43">
        <f t="shared" ref="M25:M58" si="9">L25/J25*100</f>
        <v>92.297872481157256</v>
      </c>
    </row>
    <row r="26" spans="1:13" s="21" customFormat="1" ht="20.100000000000001" customHeight="1">
      <c r="A26" s="8" t="s">
        <v>23</v>
      </c>
      <c r="B26" s="7" t="s">
        <v>12</v>
      </c>
      <c r="C26" s="40">
        <v>-16.946000000000002</v>
      </c>
      <c r="D26" s="41">
        <v>-198.72900000000001</v>
      </c>
      <c r="E26" s="41">
        <f t="shared" si="5"/>
        <v>1172.7192257759943</v>
      </c>
      <c r="F26" s="41">
        <v>-225.85400000000001</v>
      </c>
      <c r="G26" s="41">
        <f t="shared" si="6"/>
        <v>113.64924092608528</v>
      </c>
      <c r="H26" s="41">
        <v>-151.13300000000001</v>
      </c>
      <c r="I26" s="41">
        <f t="shared" si="7"/>
        <v>66.916237923614375</v>
      </c>
      <c r="J26" s="41">
        <v>-80.188999999999993</v>
      </c>
      <c r="K26" s="41">
        <f t="shared" si="8"/>
        <v>53.058564310904956</v>
      </c>
      <c r="L26" s="41">
        <v>18.902999999999999</v>
      </c>
      <c r="M26" s="43">
        <f t="shared" si="9"/>
        <v>-23.573058648941874</v>
      </c>
    </row>
    <row r="27" spans="1:13" s="21" customFormat="1" ht="21" customHeight="1">
      <c r="A27" s="34" t="s">
        <v>100</v>
      </c>
      <c r="B27" s="33" t="s">
        <v>12</v>
      </c>
      <c r="C27" s="45">
        <v>637.1</v>
      </c>
      <c r="D27" s="46">
        <v>727.4</v>
      </c>
      <c r="E27" s="41">
        <f t="shared" si="5"/>
        <v>114.17359912101711</v>
      </c>
      <c r="F27" s="47">
        <v>800.29200000000003</v>
      </c>
      <c r="G27" s="41">
        <f t="shared" si="6"/>
        <v>110.02089634313997</v>
      </c>
      <c r="H27" s="48">
        <v>860.95</v>
      </c>
      <c r="I27" s="41">
        <f t="shared" si="7"/>
        <v>107.57948348852668</v>
      </c>
      <c r="J27" s="48">
        <v>903.99</v>
      </c>
      <c r="K27" s="41">
        <f t="shared" si="8"/>
        <v>104.99912886927231</v>
      </c>
      <c r="L27" s="48">
        <v>949.2</v>
      </c>
      <c r="M27" s="43">
        <f t="shared" si="9"/>
        <v>105.00116151727343</v>
      </c>
    </row>
    <row r="28" spans="1:13" s="21" customFormat="1" ht="32.25" customHeight="1">
      <c r="A28" s="11" t="s">
        <v>24</v>
      </c>
      <c r="B28" s="10" t="s">
        <v>12</v>
      </c>
      <c r="C28" s="43"/>
      <c r="D28" s="43"/>
      <c r="E28" s="43"/>
      <c r="F28" s="43"/>
      <c r="G28" s="41"/>
      <c r="H28" s="43"/>
      <c r="I28" s="41"/>
      <c r="J28" s="43"/>
      <c r="K28" s="41"/>
      <c r="L28" s="43"/>
      <c r="M28" s="43"/>
    </row>
    <row r="29" spans="1:13" s="21" customFormat="1" ht="20.100000000000001" customHeight="1">
      <c r="A29" s="8" t="s">
        <v>25</v>
      </c>
      <c r="B29" s="10" t="s">
        <v>12</v>
      </c>
      <c r="C29" s="41">
        <v>0</v>
      </c>
      <c r="D29" s="41">
        <v>176.45400000000001</v>
      </c>
      <c r="E29" s="41">
        <v>0</v>
      </c>
      <c r="F29" s="43">
        <v>182.3</v>
      </c>
      <c r="G29" s="41">
        <f t="shared" si="6"/>
        <v>103.31304475954073</v>
      </c>
      <c r="H29" s="42">
        <v>191.43</v>
      </c>
      <c r="I29" s="41">
        <f t="shared" si="7"/>
        <v>105.0082281952825</v>
      </c>
      <c r="J29" s="42">
        <v>201.1</v>
      </c>
      <c r="K29" s="41">
        <f t="shared" si="8"/>
        <v>105.05145483988925</v>
      </c>
      <c r="L29" s="42">
        <v>204.45</v>
      </c>
      <c r="M29" s="43">
        <f t="shared" si="9"/>
        <v>101.66583789159623</v>
      </c>
    </row>
    <row r="30" spans="1:13" s="21" customFormat="1" ht="30" customHeight="1">
      <c r="A30" s="8" t="s">
        <v>11</v>
      </c>
      <c r="B30" s="7" t="s">
        <v>12</v>
      </c>
      <c r="C30" s="40">
        <f>C29</f>
        <v>0</v>
      </c>
      <c r="D30" s="40">
        <f>D29</f>
        <v>176.45400000000001</v>
      </c>
      <c r="E30" s="41">
        <v>0</v>
      </c>
      <c r="F30" s="40">
        <f>F29</f>
        <v>182.3</v>
      </c>
      <c r="G30" s="41">
        <f t="shared" ref="G30" si="10">F30/D30*100</f>
        <v>103.31304475954073</v>
      </c>
      <c r="H30" s="40">
        <f>H29</f>
        <v>191.43</v>
      </c>
      <c r="I30" s="41">
        <f t="shared" ref="I30" si="11">H30/F30*100</f>
        <v>105.0082281952825</v>
      </c>
      <c r="J30" s="40">
        <f>J29</f>
        <v>201.1</v>
      </c>
      <c r="K30" s="41">
        <f t="shared" ref="K30" si="12">J30/H30*100</f>
        <v>105.05145483988925</v>
      </c>
      <c r="L30" s="40">
        <f>L29</f>
        <v>204.45</v>
      </c>
      <c r="M30" s="43">
        <f t="shared" ref="M30" si="13">L30/J30*100</f>
        <v>101.66583789159623</v>
      </c>
    </row>
    <row r="31" spans="1:13" s="21" customFormat="1" ht="18.75" customHeight="1">
      <c r="A31" s="8" t="s">
        <v>97</v>
      </c>
      <c r="B31" s="7" t="s">
        <v>98</v>
      </c>
      <c r="C31" s="44">
        <v>74.08</v>
      </c>
      <c r="D31" s="42">
        <v>74.3</v>
      </c>
      <c r="E31" s="41">
        <f t="shared" ref="E31" si="14">D31/C31*100</f>
        <v>100.29697624190064</v>
      </c>
      <c r="F31" s="43">
        <v>75.540000000000006</v>
      </c>
      <c r="G31" s="41">
        <f t="shared" si="6"/>
        <v>101.66890982503365</v>
      </c>
      <c r="H31" s="42">
        <v>79.2</v>
      </c>
      <c r="I31" s="41">
        <f t="shared" si="7"/>
        <v>104.84511517077044</v>
      </c>
      <c r="J31" s="42">
        <v>82.4</v>
      </c>
      <c r="K31" s="41">
        <f t="shared" si="8"/>
        <v>104.04040404040404</v>
      </c>
      <c r="L31" s="42">
        <v>85.3</v>
      </c>
      <c r="M31" s="43">
        <f t="shared" si="9"/>
        <v>103.51941747572815</v>
      </c>
    </row>
    <row r="32" spans="1:13" s="21" customFormat="1" ht="45.75" customHeight="1">
      <c r="A32" s="35" t="s">
        <v>26</v>
      </c>
      <c r="B32" s="10"/>
      <c r="C32" s="43"/>
      <c r="D32" s="43"/>
      <c r="E32" s="43"/>
      <c r="F32" s="43"/>
      <c r="G32" s="43"/>
      <c r="H32" s="43"/>
      <c r="I32" s="41"/>
      <c r="J32" s="43"/>
      <c r="K32" s="41"/>
      <c r="L32" s="43"/>
      <c r="M32" s="43"/>
    </row>
    <row r="33" spans="1:13" s="21" customFormat="1" ht="21.75" customHeight="1">
      <c r="A33" s="8" t="s">
        <v>101</v>
      </c>
      <c r="B33" s="12" t="s">
        <v>28</v>
      </c>
      <c r="C33" s="40">
        <v>0</v>
      </c>
      <c r="D33" s="41">
        <v>51.8</v>
      </c>
      <c r="E33" s="41">
        <v>0</v>
      </c>
      <c r="F33" s="43">
        <v>55.2</v>
      </c>
      <c r="G33" s="41">
        <f t="shared" ref="G33:G34" si="15">F33/D33*100</f>
        <v>106.56370656370657</v>
      </c>
      <c r="H33" s="42">
        <v>57.6</v>
      </c>
      <c r="I33" s="41">
        <f t="shared" si="7"/>
        <v>104.34782608695652</v>
      </c>
      <c r="J33" s="42">
        <v>59.89</v>
      </c>
      <c r="K33" s="41">
        <f t="shared" si="8"/>
        <v>103.97569444444443</v>
      </c>
      <c r="L33" s="42">
        <v>64.849999999999994</v>
      </c>
      <c r="M33" s="43">
        <f t="shared" si="9"/>
        <v>108.28185005844047</v>
      </c>
    </row>
    <row r="34" spans="1:13" s="21" customFormat="1" ht="31.5" customHeight="1">
      <c r="A34" s="8" t="s">
        <v>29</v>
      </c>
      <c r="B34" s="12" t="s">
        <v>28</v>
      </c>
      <c r="C34" s="40">
        <v>0</v>
      </c>
      <c r="D34" s="41">
        <v>21.2</v>
      </c>
      <c r="E34" s="41">
        <v>0</v>
      </c>
      <c r="F34" s="43">
        <v>22.3</v>
      </c>
      <c r="G34" s="41">
        <f t="shared" si="15"/>
        <v>105.18867924528304</v>
      </c>
      <c r="H34" s="42">
        <v>24.1</v>
      </c>
      <c r="I34" s="41">
        <f t="shared" si="7"/>
        <v>108.07174887892377</v>
      </c>
      <c r="J34" s="42">
        <v>24.9</v>
      </c>
      <c r="K34" s="41">
        <f t="shared" si="8"/>
        <v>103.31950207468878</v>
      </c>
      <c r="L34" s="42">
        <v>25.6</v>
      </c>
      <c r="M34" s="43">
        <f t="shared" si="9"/>
        <v>102.81124497991969</v>
      </c>
    </row>
    <row r="35" spans="1:13" s="21" customFormat="1" ht="49.5" customHeight="1">
      <c r="A35" s="11" t="s">
        <v>30</v>
      </c>
      <c r="B35" s="10" t="s">
        <v>12</v>
      </c>
      <c r="C35" s="42">
        <v>310.10000000000002</v>
      </c>
      <c r="D35" s="42">
        <v>310.10000000000002</v>
      </c>
      <c r="E35" s="41">
        <f t="shared" ref="E35:E55" si="16">D35/C35*100</f>
        <v>100</v>
      </c>
      <c r="F35" s="43">
        <f>SUM(F36:F38)</f>
        <v>329</v>
      </c>
      <c r="G35" s="41">
        <f t="shared" ref="G35:G74" si="17">F35/D35*100</f>
        <v>106.09480812641084</v>
      </c>
      <c r="H35" s="42">
        <f>SUM(H36:H38)</f>
        <v>329</v>
      </c>
      <c r="I35" s="41">
        <f t="shared" si="7"/>
        <v>100</v>
      </c>
      <c r="J35" s="42">
        <f>SUM(J36:J38)</f>
        <v>334.55999999999995</v>
      </c>
      <c r="K35" s="41">
        <f t="shared" si="8"/>
        <v>101.68996960486321</v>
      </c>
      <c r="L35" s="42">
        <f>SUM(L36:L38)</f>
        <v>341.84379999999999</v>
      </c>
      <c r="M35" s="43">
        <f t="shared" si="9"/>
        <v>102.17712816834053</v>
      </c>
    </row>
    <row r="36" spans="1:13" s="21" customFormat="1" ht="20.100000000000001" customHeight="1">
      <c r="A36" s="8" t="s">
        <v>31</v>
      </c>
      <c r="B36" s="10" t="s">
        <v>12</v>
      </c>
      <c r="C36" s="42">
        <v>116</v>
      </c>
      <c r="D36" s="42">
        <v>116</v>
      </c>
      <c r="E36" s="41">
        <f t="shared" si="16"/>
        <v>100</v>
      </c>
      <c r="F36" s="43">
        <v>125</v>
      </c>
      <c r="G36" s="41">
        <f t="shared" si="17"/>
        <v>107.75862068965519</v>
      </c>
      <c r="H36" s="43">
        <v>125</v>
      </c>
      <c r="I36" s="41">
        <f t="shared" si="7"/>
        <v>100</v>
      </c>
      <c r="J36" s="42">
        <f>H36*1.02</f>
        <v>127.5</v>
      </c>
      <c r="K36" s="41">
        <f t="shared" si="8"/>
        <v>102</v>
      </c>
      <c r="L36" s="42">
        <f>J36*1.01</f>
        <v>128.77500000000001</v>
      </c>
      <c r="M36" s="43">
        <f t="shared" si="9"/>
        <v>101</v>
      </c>
    </row>
    <row r="37" spans="1:13" s="21" customFormat="1" ht="20.100000000000001" customHeight="1">
      <c r="A37" s="8" t="s">
        <v>32</v>
      </c>
      <c r="B37" s="10" t="s">
        <v>12</v>
      </c>
      <c r="C37" s="42">
        <v>106</v>
      </c>
      <c r="D37" s="42">
        <v>106</v>
      </c>
      <c r="E37" s="41">
        <f t="shared" si="16"/>
        <v>100</v>
      </c>
      <c r="F37" s="43">
        <v>107</v>
      </c>
      <c r="G37" s="41">
        <f t="shared" si="17"/>
        <v>100.9433962264151</v>
      </c>
      <c r="H37" s="43">
        <v>107</v>
      </c>
      <c r="I37" s="41">
        <f t="shared" si="7"/>
        <v>100</v>
      </c>
      <c r="J37" s="42">
        <f>H37*1.015</f>
        <v>108.60499999999999</v>
      </c>
      <c r="K37" s="41">
        <f t="shared" si="8"/>
        <v>101.49999999999999</v>
      </c>
      <c r="L37" s="42">
        <f>J37*1.01</f>
        <v>109.69104999999999</v>
      </c>
      <c r="M37" s="43">
        <f t="shared" si="9"/>
        <v>101</v>
      </c>
    </row>
    <row r="38" spans="1:13" s="21" customFormat="1" ht="23.25" customHeight="1">
      <c r="A38" s="8" t="s">
        <v>33</v>
      </c>
      <c r="B38" s="10" t="s">
        <v>12</v>
      </c>
      <c r="C38" s="42">
        <v>88</v>
      </c>
      <c r="D38" s="42">
        <v>88</v>
      </c>
      <c r="E38" s="41">
        <f t="shared" si="16"/>
        <v>100</v>
      </c>
      <c r="F38" s="43">
        <v>97</v>
      </c>
      <c r="G38" s="41">
        <f t="shared" si="17"/>
        <v>110.22727272727273</v>
      </c>
      <c r="H38" s="43">
        <v>97</v>
      </c>
      <c r="I38" s="41">
        <f t="shared" si="7"/>
        <v>100</v>
      </c>
      <c r="J38" s="42">
        <f>H38*1.015</f>
        <v>98.454999999999984</v>
      </c>
      <c r="K38" s="41">
        <f t="shared" si="8"/>
        <v>101.49999999999999</v>
      </c>
      <c r="L38" s="42">
        <f>J38*1.05</f>
        <v>103.37774999999999</v>
      </c>
      <c r="M38" s="43">
        <f t="shared" si="9"/>
        <v>105</v>
      </c>
    </row>
    <row r="39" spans="1:13" s="21" customFormat="1" ht="50.25" customHeight="1">
      <c r="A39" s="8" t="s">
        <v>34</v>
      </c>
      <c r="B39" s="10" t="s">
        <v>35</v>
      </c>
      <c r="C39" s="42">
        <v>2524</v>
      </c>
      <c r="D39" s="42">
        <v>2524</v>
      </c>
      <c r="E39" s="41">
        <f t="shared" si="16"/>
        <v>100</v>
      </c>
      <c r="F39" s="43">
        <v>2600</v>
      </c>
      <c r="G39" s="41">
        <f t="shared" si="17"/>
        <v>103.01109350237718</v>
      </c>
      <c r="H39" s="42">
        <v>2800</v>
      </c>
      <c r="I39" s="41">
        <f t="shared" si="7"/>
        <v>107.69230769230769</v>
      </c>
      <c r="J39" s="42">
        <v>3000</v>
      </c>
      <c r="K39" s="41">
        <f t="shared" si="8"/>
        <v>107.14285714285714</v>
      </c>
      <c r="L39" s="42">
        <v>3150</v>
      </c>
      <c r="M39" s="43">
        <f t="shared" si="9"/>
        <v>105</v>
      </c>
    </row>
    <row r="40" spans="1:13" s="21" customFormat="1" ht="20.100000000000001" customHeight="1">
      <c r="A40" s="8" t="s">
        <v>36</v>
      </c>
      <c r="B40" s="12" t="s">
        <v>27</v>
      </c>
      <c r="C40" s="44">
        <v>5.45</v>
      </c>
      <c r="D40" s="42">
        <v>5.45</v>
      </c>
      <c r="E40" s="41">
        <f t="shared" si="16"/>
        <v>100</v>
      </c>
      <c r="F40" s="43">
        <v>5.5</v>
      </c>
      <c r="G40" s="41">
        <f t="shared" si="17"/>
        <v>100.91743119266054</v>
      </c>
      <c r="H40" s="42">
        <v>5.8</v>
      </c>
      <c r="I40" s="41">
        <f t="shared" si="7"/>
        <v>105.45454545454544</v>
      </c>
      <c r="J40" s="42">
        <v>5.95</v>
      </c>
      <c r="K40" s="41">
        <f t="shared" si="8"/>
        <v>102.58620689655173</v>
      </c>
      <c r="L40" s="42">
        <v>6</v>
      </c>
      <c r="M40" s="43">
        <f t="shared" si="9"/>
        <v>100.84033613445378</v>
      </c>
    </row>
    <row r="41" spans="1:13" s="21" customFormat="1" ht="20.100000000000001" customHeight="1">
      <c r="A41" s="8" t="s">
        <v>37</v>
      </c>
      <c r="B41" s="12" t="s">
        <v>27</v>
      </c>
      <c r="C41" s="44">
        <v>4.8</v>
      </c>
      <c r="D41" s="42">
        <v>4.8</v>
      </c>
      <c r="E41" s="41">
        <f t="shared" si="16"/>
        <v>100</v>
      </c>
      <c r="F41" s="43">
        <v>4.8499999999999996</v>
      </c>
      <c r="G41" s="41">
        <f t="shared" si="17"/>
        <v>101.04166666666667</v>
      </c>
      <c r="H41" s="42">
        <v>5.3</v>
      </c>
      <c r="I41" s="41">
        <f t="shared" si="7"/>
        <v>109.27835051546393</v>
      </c>
      <c r="J41" s="42">
        <v>5.5</v>
      </c>
      <c r="K41" s="41">
        <f t="shared" si="8"/>
        <v>103.77358490566037</v>
      </c>
      <c r="L41" s="42">
        <v>5.7</v>
      </c>
      <c r="M41" s="43">
        <f t="shared" si="9"/>
        <v>103.63636363636364</v>
      </c>
    </row>
    <row r="42" spans="1:13" s="21" customFormat="1" ht="20.100000000000001" customHeight="1">
      <c r="A42" s="8" t="s">
        <v>38</v>
      </c>
      <c r="B42" s="12" t="s">
        <v>27</v>
      </c>
      <c r="C42" s="44">
        <f>C40-C41</f>
        <v>0.65000000000000036</v>
      </c>
      <c r="D42" s="44">
        <f>D40-D41</f>
        <v>0.65000000000000036</v>
      </c>
      <c r="E42" s="41">
        <f t="shared" si="16"/>
        <v>100</v>
      </c>
      <c r="F42" s="44">
        <f>F40-F41</f>
        <v>0.65000000000000036</v>
      </c>
      <c r="G42" s="41">
        <f t="shared" si="17"/>
        <v>100</v>
      </c>
      <c r="H42" s="44">
        <f>H40-H41</f>
        <v>0.5</v>
      </c>
      <c r="I42" s="41">
        <f t="shared" si="7"/>
        <v>76.923076923076877</v>
      </c>
      <c r="J42" s="44">
        <f>J40-J41</f>
        <v>0.45000000000000018</v>
      </c>
      <c r="K42" s="41">
        <f t="shared" si="8"/>
        <v>90.000000000000028</v>
      </c>
      <c r="L42" s="44">
        <f>L40-L41</f>
        <v>0.29999999999999982</v>
      </c>
      <c r="M42" s="43">
        <f t="shared" si="9"/>
        <v>66.6666666666666</v>
      </c>
    </row>
    <row r="43" spans="1:13" s="21" customFormat="1" ht="20.100000000000001" customHeight="1">
      <c r="A43" s="8" t="s">
        <v>40</v>
      </c>
      <c r="B43" s="12" t="s">
        <v>27</v>
      </c>
      <c r="C43" s="44">
        <v>0.39</v>
      </c>
      <c r="D43" s="42">
        <v>0.39</v>
      </c>
      <c r="E43" s="41">
        <f t="shared" si="16"/>
        <v>100</v>
      </c>
      <c r="F43" s="43">
        <v>0.4</v>
      </c>
      <c r="G43" s="41">
        <f t="shared" si="17"/>
        <v>102.56410256410258</v>
      </c>
      <c r="H43" s="42">
        <v>0.4</v>
      </c>
      <c r="I43" s="41">
        <f t="shared" si="7"/>
        <v>100</v>
      </c>
      <c r="J43" s="42">
        <v>0.45</v>
      </c>
      <c r="K43" s="41">
        <f t="shared" si="8"/>
        <v>112.5</v>
      </c>
      <c r="L43" s="42">
        <v>0.5</v>
      </c>
      <c r="M43" s="43">
        <f t="shared" si="9"/>
        <v>111.11111111111111</v>
      </c>
    </row>
    <row r="44" spans="1:13" s="21" customFormat="1" ht="20.100000000000001" customHeight="1">
      <c r="A44" s="8" t="s">
        <v>38</v>
      </c>
      <c r="B44" s="12" t="s">
        <v>27</v>
      </c>
      <c r="C44" s="44">
        <f>C43</f>
        <v>0.39</v>
      </c>
      <c r="D44" s="44">
        <f>D43</f>
        <v>0.39</v>
      </c>
      <c r="E44" s="41">
        <f t="shared" si="16"/>
        <v>100</v>
      </c>
      <c r="F44" s="44">
        <f>F43</f>
        <v>0.4</v>
      </c>
      <c r="G44" s="41">
        <f t="shared" si="17"/>
        <v>102.56410256410258</v>
      </c>
      <c r="H44" s="44">
        <f>H43</f>
        <v>0.4</v>
      </c>
      <c r="I44" s="41">
        <f t="shared" si="7"/>
        <v>100</v>
      </c>
      <c r="J44" s="44">
        <f>J43</f>
        <v>0.45</v>
      </c>
      <c r="K44" s="41">
        <f t="shared" si="8"/>
        <v>112.5</v>
      </c>
      <c r="L44" s="44">
        <f>L43</f>
        <v>0.5</v>
      </c>
      <c r="M44" s="43">
        <f t="shared" si="9"/>
        <v>111.11111111111111</v>
      </c>
    </row>
    <row r="45" spans="1:13" s="21" customFormat="1" ht="20.100000000000001" customHeight="1">
      <c r="A45" s="13" t="s">
        <v>41</v>
      </c>
      <c r="B45" s="12" t="s">
        <v>27</v>
      </c>
      <c r="C45" s="44">
        <v>0.99</v>
      </c>
      <c r="D45" s="42">
        <v>0.99</v>
      </c>
      <c r="E45" s="41">
        <f t="shared" si="16"/>
        <v>100</v>
      </c>
      <c r="F45" s="43">
        <v>1</v>
      </c>
      <c r="G45" s="41">
        <f t="shared" si="17"/>
        <v>101.01010101010101</v>
      </c>
      <c r="H45" s="42">
        <v>1.1000000000000001</v>
      </c>
      <c r="I45" s="41">
        <f t="shared" si="7"/>
        <v>110.00000000000001</v>
      </c>
      <c r="J45" s="42">
        <v>1.2</v>
      </c>
      <c r="K45" s="41">
        <f t="shared" si="8"/>
        <v>109.09090909090908</v>
      </c>
      <c r="L45" s="42">
        <v>1.25</v>
      </c>
      <c r="M45" s="43">
        <f t="shared" si="9"/>
        <v>104.16666666666667</v>
      </c>
    </row>
    <row r="46" spans="1:13" s="21" customFormat="1" ht="20.100000000000001" customHeight="1">
      <c r="A46" s="8" t="s">
        <v>39</v>
      </c>
      <c r="B46" s="12" t="s">
        <v>27</v>
      </c>
      <c r="C46" s="44">
        <f>C45</f>
        <v>0.99</v>
      </c>
      <c r="D46" s="44">
        <f>D45</f>
        <v>0.99</v>
      </c>
      <c r="E46" s="41">
        <f t="shared" si="16"/>
        <v>100</v>
      </c>
      <c r="F46" s="44">
        <f>F45</f>
        <v>1</v>
      </c>
      <c r="G46" s="41">
        <f t="shared" si="17"/>
        <v>101.01010101010101</v>
      </c>
      <c r="H46" s="44">
        <f>H45</f>
        <v>1.1000000000000001</v>
      </c>
      <c r="I46" s="41">
        <f t="shared" si="7"/>
        <v>110.00000000000001</v>
      </c>
      <c r="J46" s="44">
        <f>J45</f>
        <v>1.2</v>
      </c>
      <c r="K46" s="41">
        <f t="shared" si="8"/>
        <v>109.09090909090908</v>
      </c>
      <c r="L46" s="44">
        <f>L45</f>
        <v>1.25</v>
      </c>
      <c r="M46" s="43">
        <f t="shared" si="9"/>
        <v>104.16666666666667</v>
      </c>
    </row>
    <row r="47" spans="1:13" s="21" customFormat="1" ht="20.100000000000001" customHeight="1">
      <c r="A47" s="13" t="s">
        <v>43</v>
      </c>
      <c r="B47" s="12" t="s">
        <v>27</v>
      </c>
      <c r="C47" s="42">
        <v>1.3</v>
      </c>
      <c r="D47" s="42">
        <v>1.3</v>
      </c>
      <c r="E47" s="41">
        <f t="shared" si="16"/>
        <v>100</v>
      </c>
      <c r="F47" s="43">
        <v>1.35</v>
      </c>
      <c r="G47" s="41">
        <f t="shared" si="17"/>
        <v>103.84615384615385</v>
      </c>
      <c r="H47" s="42">
        <v>1.35</v>
      </c>
      <c r="I47" s="41">
        <f t="shared" si="7"/>
        <v>100</v>
      </c>
      <c r="J47" s="42">
        <v>1.38</v>
      </c>
      <c r="K47" s="41">
        <f t="shared" si="8"/>
        <v>102.22222222222221</v>
      </c>
      <c r="L47" s="42">
        <v>1.38</v>
      </c>
      <c r="M47" s="43">
        <f t="shared" si="9"/>
        <v>100</v>
      </c>
    </row>
    <row r="48" spans="1:13" s="21" customFormat="1" ht="20.100000000000001" customHeight="1">
      <c r="A48" s="8" t="s">
        <v>38</v>
      </c>
      <c r="B48" s="12" t="s">
        <v>27</v>
      </c>
      <c r="C48" s="42">
        <v>0.6</v>
      </c>
      <c r="D48" s="42">
        <v>0.6</v>
      </c>
      <c r="E48" s="41">
        <f t="shared" si="16"/>
        <v>100</v>
      </c>
      <c r="F48" s="43">
        <v>0.9</v>
      </c>
      <c r="G48" s="41">
        <f t="shared" si="17"/>
        <v>150</v>
      </c>
      <c r="H48" s="42">
        <v>0.9</v>
      </c>
      <c r="I48" s="41">
        <f t="shared" si="7"/>
        <v>100</v>
      </c>
      <c r="J48" s="42">
        <v>0.95</v>
      </c>
      <c r="K48" s="41">
        <f t="shared" si="8"/>
        <v>105.55555555555556</v>
      </c>
      <c r="L48" s="42">
        <v>0.95</v>
      </c>
      <c r="M48" s="43">
        <f t="shared" si="9"/>
        <v>100</v>
      </c>
    </row>
    <row r="49" spans="1:13" s="21" customFormat="1" ht="20.100000000000001" customHeight="1">
      <c r="A49" s="8" t="s">
        <v>39</v>
      </c>
      <c r="B49" s="12" t="s">
        <v>27</v>
      </c>
      <c r="C49" s="42">
        <v>0.7</v>
      </c>
      <c r="D49" s="42">
        <v>0.7</v>
      </c>
      <c r="E49" s="41">
        <f t="shared" si="16"/>
        <v>100</v>
      </c>
      <c r="F49" s="43">
        <v>0.45</v>
      </c>
      <c r="G49" s="41">
        <f t="shared" si="17"/>
        <v>64.285714285714292</v>
      </c>
      <c r="H49" s="42">
        <v>0.45</v>
      </c>
      <c r="I49" s="41">
        <f t="shared" si="7"/>
        <v>100</v>
      </c>
      <c r="J49" s="42">
        <v>0.5</v>
      </c>
      <c r="K49" s="41">
        <f t="shared" si="8"/>
        <v>111.11111111111111</v>
      </c>
      <c r="L49" s="42">
        <v>0.5</v>
      </c>
      <c r="M49" s="43">
        <f t="shared" si="9"/>
        <v>100</v>
      </c>
    </row>
    <row r="50" spans="1:13" s="21" customFormat="1" ht="20.100000000000001" customHeight="1">
      <c r="A50" s="37" t="s">
        <v>102</v>
      </c>
      <c r="B50" s="10" t="s">
        <v>27</v>
      </c>
      <c r="C50" s="49">
        <v>0.20499999999999999</v>
      </c>
      <c r="D50" s="43">
        <v>0.25</v>
      </c>
      <c r="E50" s="41">
        <f t="shared" si="16"/>
        <v>121.95121951219512</v>
      </c>
      <c r="F50" s="43">
        <v>0.28000000000000003</v>
      </c>
      <c r="G50" s="41">
        <f t="shared" si="17"/>
        <v>112.00000000000001</v>
      </c>
      <c r="H50" s="42">
        <v>0.3</v>
      </c>
      <c r="I50" s="41">
        <f t="shared" si="7"/>
        <v>107.14285714285714</v>
      </c>
      <c r="J50" s="42">
        <v>0.31</v>
      </c>
      <c r="K50" s="41">
        <f t="shared" si="8"/>
        <v>103.33333333333334</v>
      </c>
      <c r="L50" s="42">
        <v>0.315</v>
      </c>
      <c r="M50" s="43">
        <f t="shared" si="9"/>
        <v>101.61290322580645</v>
      </c>
    </row>
    <row r="51" spans="1:13" s="21" customFormat="1" ht="20.100000000000001" customHeight="1">
      <c r="A51" s="8" t="s">
        <v>38</v>
      </c>
      <c r="B51" s="12" t="s">
        <v>27</v>
      </c>
      <c r="C51" s="49">
        <f>C50</f>
        <v>0.20499999999999999</v>
      </c>
      <c r="D51" s="49">
        <f>D50</f>
        <v>0.25</v>
      </c>
      <c r="E51" s="41">
        <f t="shared" si="16"/>
        <v>121.95121951219512</v>
      </c>
      <c r="F51" s="49">
        <f>F50</f>
        <v>0.28000000000000003</v>
      </c>
      <c r="G51" s="41">
        <f t="shared" si="17"/>
        <v>112.00000000000001</v>
      </c>
      <c r="H51" s="49">
        <f>H50</f>
        <v>0.3</v>
      </c>
      <c r="I51" s="41">
        <f t="shared" si="7"/>
        <v>107.14285714285714</v>
      </c>
      <c r="J51" s="49">
        <f>J50</f>
        <v>0.31</v>
      </c>
      <c r="K51" s="41">
        <f t="shared" si="8"/>
        <v>103.33333333333334</v>
      </c>
      <c r="L51" s="49">
        <f>L50</f>
        <v>0.315</v>
      </c>
      <c r="M51" s="43">
        <f t="shared" si="9"/>
        <v>101.61290322580645</v>
      </c>
    </row>
    <row r="52" spans="1:13" s="21" customFormat="1" ht="20.100000000000001" customHeight="1">
      <c r="A52" s="13" t="s">
        <v>44</v>
      </c>
      <c r="B52" s="12" t="s">
        <v>27</v>
      </c>
      <c r="C52" s="44">
        <v>7.6</v>
      </c>
      <c r="D52" s="42">
        <v>8.4</v>
      </c>
      <c r="E52" s="41">
        <f t="shared" si="16"/>
        <v>110.5263157894737</v>
      </c>
      <c r="F52" s="43">
        <v>8.5</v>
      </c>
      <c r="G52" s="41">
        <f t="shared" si="17"/>
        <v>101.19047619047619</v>
      </c>
      <c r="H52" s="42">
        <v>8.6999999999999993</v>
      </c>
      <c r="I52" s="41">
        <f t="shared" si="7"/>
        <v>102.35294117647058</v>
      </c>
      <c r="J52" s="42">
        <v>8.9</v>
      </c>
      <c r="K52" s="41">
        <f t="shared" si="8"/>
        <v>102.29885057471266</v>
      </c>
      <c r="L52" s="42">
        <v>9.1</v>
      </c>
      <c r="M52" s="43">
        <f t="shared" si="9"/>
        <v>102.24719101123594</v>
      </c>
    </row>
    <row r="53" spans="1:13" s="21" customFormat="1" ht="20.100000000000001" customHeight="1">
      <c r="A53" s="8" t="s">
        <v>45</v>
      </c>
      <c r="B53" s="12" t="s">
        <v>27</v>
      </c>
      <c r="C53" s="44">
        <f>C52</f>
        <v>7.6</v>
      </c>
      <c r="D53" s="44">
        <f>D52</f>
        <v>8.4</v>
      </c>
      <c r="E53" s="41">
        <f t="shared" si="16"/>
        <v>110.5263157894737</v>
      </c>
      <c r="F53" s="44">
        <f>F52</f>
        <v>8.5</v>
      </c>
      <c r="G53" s="41">
        <f t="shared" si="17"/>
        <v>101.19047619047619</v>
      </c>
      <c r="H53" s="44">
        <f>H52</f>
        <v>8.6999999999999993</v>
      </c>
      <c r="I53" s="41">
        <f t="shared" si="7"/>
        <v>102.35294117647058</v>
      </c>
      <c r="J53" s="44">
        <f>J52</f>
        <v>8.9</v>
      </c>
      <c r="K53" s="41">
        <f t="shared" si="8"/>
        <v>102.29885057471266</v>
      </c>
      <c r="L53" s="44">
        <f>L52</f>
        <v>9.1</v>
      </c>
      <c r="M53" s="43">
        <f t="shared" si="9"/>
        <v>102.24719101123594</v>
      </c>
    </row>
    <row r="54" spans="1:13" s="21" customFormat="1" ht="20.100000000000001" customHeight="1">
      <c r="A54" s="8" t="s">
        <v>87</v>
      </c>
      <c r="B54" s="12" t="s">
        <v>27</v>
      </c>
      <c r="C54" s="44">
        <v>0.20499999999999999</v>
      </c>
      <c r="D54" s="42">
        <v>0.20499999999999999</v>
      </c>
      <c r="E54" s="41">
        <f t="shared" si="16"/>
        <v>100</v>
      </c>
      <c r="F54" s="43">
        <v>0.21</v>
      </c>
      <c r="G54" s="41">
        <f t="shared" si="17"/>
        <v>102.4390243902439</v>
      </c>
      <c r="H54" s="42">
        <v>0.215</v>
      </c>
      <c r="I54" s="41">
        <f t="shared" si="7"/>
        <v>102.38095238095238</v>
      </c>
      <c r="J54" s="42">
        <v>0.22</v>
      </c>
      <c r="K54" s="41">
        <f t="shared" si="8"/>
        <v>102.32558139534885</v>
      </c>
      <c r="L54" s="42">
        <v>0.22500000000000001</v>
      </c>
      <c r="M54" s="43">
        <f t="shared" si="9"/>
        <v>102.27272727272727</v>
      </c>
    </row>
    <row r="55" spans="1:13" s="21" customFormat="1" ht="20.100000000000001" customHeight="1">
      <c r="A55" s="8" t="s">
        <v>39</v>
      </c>
      <c r="B55" s="12" t="s">
        <v>27</v>
      </c>
      <c r="C55" s="44">
        <f>C54</f>
        <v>0.20499999999999999</v>
      </c>
      <c r="D55" s="44">
        <f>D54</f>
        <v>0.20499999999999999</v>
      </c>
      <c r="E55" s="41">
        <f t="shared" si="16"/>
        <v>100</v>
      </c>
      <c r="F55" s="44">
        <f>F54</f>
        <v>0.21</v>
      </c>
      <c r="G55" s="41">
        <f t="shared" si="17"/>
        <v>102.4390243902439</v>
      </c>
      <c r="H55" s="44">
        <f>H54</f>
        <v>0.215</v>
      </c>
      <c r="I55" s="41">
        <f t="shared" si="7"/>
        <v>102.38095238095238</v>
      </c>
      <c r="J55" s="44">
        <f>J54</f>
        <v>0.22</v>
      </c>
      <c r="K55" s="41">
        <f t="shared" si="8"/>
        <v>102.32558139534885</v>
      </c>
      <c r="L55" s="44">
        <f>L54</f>
        <v>0.22500000000000001</v>
      </c>
      <c r="M55" s="43">
        <f t="shared" si="9"/>
        <v>102.27272727272727</v>
      </c>
    </row>
    <row r="56" spans="1:13" s="21" customFormat="1" ht="20.100000000000001" customHeight="1">
      <c r="A56" s="36" t="s">
        <v>103</v>
      </c>
      <c r="B56" s="12" t="s">
        <v>27</v>
      </c>
      <c r="C56" s="50">
        <v>2.15</v>
      </c>
      <c r="D56" s="51">
        <v>2.16</v>
      </c>
      <c r="E56" s="41">
        <f t="shared" ref="E56:E75" si="18">D56/C56*100</f>
        <v>100.46511627906978</v>
      </c>
      <c r="F56" s="52">
        <v>2.2200000000000002</v>
      </c>
      <c r="G56" s="41">
        <f t="shared" si="17"/>
        <v>102.77777777777779</v>
      </c>
      <c r="H56" s="51">
        <v>2.2999999999999998</v>
      </c>
      <c r="I56" s="41">
        <f t="shared" si="7"/>
        <v>103.60360360360359</v>
      </c>
      <c r="J56" s="51">
        <v>2.2999999999999998</v>
      </c>
      <c r="K56" s="41">
        <f t="shared" si="8"/>
        <v>100</v>
      </c>
      <c r="L56" s="51">
        <v>2.2999999999999998</v>
      </c>
      <c r="M56" s="43">
        <f t="shared" si="9"/>
        <v>100</v>
      </c>
    </row>
    <row r="57" spans="1:13" s="21" customFormat="1" ht="20.100000000000001" customHeight="1">
      <c r="A57" s="8" t="s">
        <v>42</v>
      </c>
      <c r="B57" s="12" t="s">
        <v>27</v>
      </c>
      <c r="C57" s="44">
        <v>2.15</v>
      </c>
      <c r="D57" s="42">
        <f>D56</f>
        <v>2.16</v>
      </c>
      <c r="E57" s="41">
        <f t="shared" si="18"/>
        <v>100.46511627906978</v>
      </c>
      <c r="F57" s="43">
        <f>F56</f>
        <v>2.2200000000000002</v>
      </c>
      <c r="G57" s="41">
        <f t="shared" si="17"/>
        <v>102.77777777777779</v>
      </c>
      <c r="H57" s="42">
        <f>H56</f>
        <v>2.2999999999999998</v>
      </c>
      <c r="I57" s="41">
        <f t="shared" si="7"/>
        <v>103.60360360360359</v>
      </c>
      <c r="J57" s="42">
        <f>J56</f>
        <v>2.2999999999999998</v>
      </c>
      <c r="K57" s="41">
        <f t="shared" si="8"/>
        <v>100</v>
      </c>
      <c r="L57" s="42">
        <f>L56</f>
        <v>2.2999999999999998</v>
      </c>
      <c r="M57" s="43">
        <f t="shared" si="9"/>
        <v>100</v>
      </c>
    </row>
    <row r="58" spans="1:13" s="21" customFormat="1" ht="20.100000000000001" customHeight="1">
      <c r="A58" s="13" t="s">
        <v>46</v>
      </c>
      <c r="B58" s="12" t="s">
        <v>47</v>
      </c>
      <c r="C58" s="44">
        <v>2.3199999999999998</v>
      </c>
      <c r="D58" s="42">
        <v>2.3199999999999998</v>
      </c>
      <c r="E58" s="41">
        <f t="shared" si="18"/>
        <v>100</v>
      </c>
      <c r="F58" s="43">
        <v>2.3250000000000002</v>
      </c>
      <c r="G58" s="41">
        <f t="shared" si="17"/>
        <v>100.21551724137932</v>
      </c>
      <c r="H58" s="42">
        <v>2.4</v>
      </c>
      <c r="I58" s="41">
        <f t="shared" si="7"/>
        <v>103.2258064516129</v>
      </c>
      <c r="J58" s="42">
        <v>2.42</v>
      </c>
      <c r="K58" s="41">
        <f t="shared" si="8"/>
        <v>100.83333333333333</v>
      </c>
      <c r="L58" s="42">
        <v>2.4300000000000002</v>
      </c>
      <c r="M58" s="43">
        <f t="shared" si="9"/>
        <v>100.41322314049587</v>
      </c>
    </row>
    <row r="59" spans="1:13" s="21" customFormat="1" ht="20.25" customHeight="1">
      <c r="A59" s="8" t="s">
        <v>39</v>
      </c>
      <c r="B59" s="12" t="s">
        <v>47</v>
      </c>
      <c r="C59" s="44">
        <v>2.3199999999999998</v>
      </c>
      <c r="D59" s="42">
        <f>D58</f>
        <v>2.3199999999999998</v>
      </c>
      <c r="E59" s="41">
        <f t="shared" si="18"/>
        <v>100</v>
      </c>
      <c r="F59" s="43">
        <f>F58</f>
        <v>2.3250000000000002</v>
      </c>
      <c r="G59" s="41">
        <f t="shared" si="17"/>
        <v>100.21551724137932</v>
      </c>
      <c r="H59" s="42">
        <f>H58</f>
        <v>2.4</v>
      </c>
      <c r="I59" s="41">
        <f t="shared" ref="I59:I93" si="19">H59/F59*100</f>
        <v>103.2258064516129</v>
      </c>
      <c r="J59" s="42">
        <f>J58</f>
        <v>2.42</v>
      </c>
      <c r="K59" s="41">
        <f t="shared" ref="K59:K93" si="20">J59/H59*100</f>
        <v>100.83333333333333</v>
      </c>
      <c r="L59" s="42">
        <f>L58</f>
        <v>2.4300000000000002</v>
      </c>
      <c r="M59" s="43">
        <f t="shared" ref="M59:M93" si="21">L59/J59*100</f>
        <v>100.41322314049587</v>
      </c>
    </row>
    <row r="60" spans="1:13" s="21" customFormat="1" ht="20.100000000000001" customHeight="1">
      <c r="A60" s="13" t="s">
        <v>48</v>
      </c>
      <c r="B60" s="12" t="s">
        <v>49</v>
      </c>
      <c r="C60" s="44">
        <v>823</v>
      </c>
      <c r="D60" s="42">
        <v>830</v>
      </c>
      <c r="E60" s="41">
        <f t="shared" si="18"/>
        <v>100.8505467800729</v>
      </c>
      <c r="F60" s="43">
        <v>840</v>
      </c>
      <c r="G60" s="41">
        <f t="shared" si="17"/>
        <v>101.20481927710843</v>
      </c>
      <c r="H60" s="42">
        <v>855</v>
      </c>
      <c r="I60" s="41">
        <f t="shared" si="19"/>
        <v>101.78571428571428</v>
      </c>
      <c r="J60" s="42">
        <v>860</v>
      </c>
      <c r="K60" s="41">
        <f t="shared" si="20"/>
        <v>100.58479532163742</v>
      </c>
      <c r="L60" s="42">
        <v>900</v>
      </c>
      <c r="M60" s="43">
        <f t="shared" si="21"/>
        <v>104.65116279069768</v>
      </c>
    </row>
    <row r="61" spans="1:13" s="21" customFormat="1" ht="20.100000000000001" customHeight="1">
      <c r="A61" s="8" t="s">
        <v>37</v>
      </c>
      <c r="B61" s="12" t="s">
        <v>49</v>
      </c>
      <c r="C61" s="44">
        <v>823</v>
      </c>
      <c r="D61" s="42">
        <f>D60</f>
        <v>830</v>
      </c>
      <c r="E61" s="41">
        <f t="shared" si="18"/>
        <v>100.8505467800729</v>
      </c>
      <c r="F61" s="42">
        <f>F60</f>
        <v>840</v>
      </c>
      <c r="G61" s="41">
        <f t="shared" si="17"/>
        <v>101.20481927710843</v>
      </c>
      <c r="H61" s="42">
        <f>H60</f>
        <v>855</v>
      </c>
      <c r="I61" s="41">
        <f t="shared" si="19"/>
        <v>101.78571428571428</v>
      </c>
      <c r="J61" s="42">
        <f>J60</f>
        <v>860</v>
      </c>
      <c r="K61" s="41">
        <f t="shared" si="20"/>
        <v>100.58479532163742</v>
      </c>
      <c r="L61" s="42">
        <f>L60</f>
        <v>900</v>
      </c>
      <c r="M61" s="43">
        <f t="shared" si="21"/>
        <v>104.65116279069768</v>
      </c>
    </row>
    <row r="62" spans="1:13" s="21" customFormat="1" ht="20.100000000000001" customHeight="1">
      <c r="A62" s="13" t="s">
        <v>50</v>
      </c>
      <c r="B62" s="12" t="s">
        <v>49</v>
      </c>
      <c r="C62" s="44">
        <v>365</v>
      </c>
      <c r="D62" s="42">
        <v>365</v>
      </c>
      <c r="E62" s="41">
        <f t="shared" si="18"/>
        <v>100</v>
      </c>
      <c r="F62" s="43">
        <v>370</v>
      </c>
      <c r="G62" s="41">
        <f t="shared" si="17"/>
        <v>101.36986301369863</v>
      </c>
      <c r="H62" s="42">
        <v>375</v>
      </c>
      <c r="I62" s="41">
        <f t="shared" si="19"/>
        <v>101.35135135135135</v>
      </c>
      <c r="J62" s="42">
        <v>380</v>
      </c>
      <c r="K62" s="41">
        <f t="shared" si="20"/>
        <v>101.33333333333334</v>
      </c>
      <c r="L62" s="42">
        <v>390</v>
      </c>
      <c r="M62" s="43">
        <f t="shared" si="21"/>
        <v>102.63157894736842</v>
      </c>
    </row>
    <row r="63" spans="1:13" s="21" customFormat="1" ht="20.100000000000001" customHeight="1">
      <c r="A63" s="8" t="s">
        <v>45</v>
      </c>
      <c r="B63" s="12" t="s">
        <v>49</v>
      </c>
      <c r="C63" s="44">
        <v>365</v>
      </c>
      <c r="D63" s="42">
        <f>D62</f>
        <v>365</v>
      </c>
      <c r="E63" s="41">
        <f t="shared" si="18"/>
        <v>100</v>
      </c>
      <c r="F63" s="42">
        <f>F62</f>
        <v>370</v>
      </c>
      <c r="G63" s="41">
        <f t="shared" si="17"/>
        <v>101.36986301369863</v>
      </c>
      <c r="H63" s="42">
        <f>H62</f>
        <v>375</v>
      </c>
      <c r="I63" s="41">
        <f t="shared" si="19"/>
        <v>101.35135135135135</v>
      </c>
      <c r="J63" s="42">
        <f>J62</f>
        <v>380</v>
      </c>
      <c r="K63" s="41">
        <f t="shared" si="20"/>
        <v>101.33333333333334</v>
      </c>
      <c r="L63" s="42">
        <f>L62</f>
        <v>390</v>
      </c>
      <c r="M63" s="43">
        <f t="shared" si="21"/>
        <v>102.63157894736842</v>
      </c>
    </row>
    <row r="64" spans="1:13" s="21" customFormat="1" ht="14.25" customHeight="1">
      <c r="A64" s="13" t="s">
        <v>51</v>
      </c>
      <c r="B64" s="12" t="s">
        <v>49</v>
      </c>
      <c r="C64" s="44">
        <v>276</v>
      </c>
      <c r="D64" s="42">
        <v>275</v>
      </c>
      <c r="E64" s="41">
        <f t="shared" si="18"/>
        <v>99.637681159420282</v>
      </c>
      <c r="F64" s="43">
        <v>334</v>
      </c>
      <c r="G64" s="41">
        <f t="shared" si="17"/>
        <v>121.45454545454545</v>
      </c>
      <c r="H64" s="42">
        <v>335</v>
      </c>
      <c r="I64" s="41">
        <f t="shared" si="19"/>
        <v>100.29940119760479</v>
      </c>
      <c r="J64" s="42">
        <v>341</v>
      </c>
      <c r="K64" s="41">
        <f t="shared" si="20"/>
        <v>101.79104477611941</v>
      </c>
      <c r="L64" s="42">
        <v>345</v>
      </c>
      <c r="M64" s="43">
        <f t="shared" si="21"/>
        <v>101.17302052785924</v>
      </c>
    </row>
    <row r="65" spans="1:13" s="21" customFormat="1" ht="20.100000000000001" customHeight="1">
      <c r="A65" s="13" t="s">
        <v>52</v>
      </c>
      <c r="B65" s="12" t="s">
        <v>49</v>
      </c>
      <c r="C65" s="44">
        <v>300</v>
      </c>
      <c r="D65" s="42">
        <v>300</v>
      </c>
      <c r="E65" s="41">
        <f t="shared" si="18"/>
        <v>100</v>
      </c>
      <c r="F65" s="43">
        <v>300</v>
      </c>
      <c r="G65" s="41">
        <f t="shared" si="17"/>
        <v>100</v>
      </c>
      <c r="H65" s="42">
        <v>300</v>
      </c>
      <c r="I65" s="41">
        <f t="shared" si="19"/>
        <v>100</v>
      </c>
      <c r="J65" s="42">
        <v>300</v>
      </c>
      <c r="K65" s="41">
        <f t="shared" si="20"/>
        <v>100</v>
      </c>
      <c r="L65" s="42">
        <v>300</v>
      </c>
      <c r="M65" s="43">
        <f t="shared" si="21"/>
        <v>100</v>
      </c>
    </row>
    <row r="66" spans="1:13" s="21" customFormat="1" ht="16.5" customHeight="1">
      <c r="A66" s="8" t="s">
        <v>39</v>
      </c>
      <c r="B66" s="12" t="s">
        <v>49</v>
      </c>
      <c r="C66" s="44">
        <v>300</v>
      </c>
      <c r="D66" s="42">
        <v>300</v>
      </c>
      <c r="E66" s="41">
        <f t="shared" si="18"/>
        <v>100</v>
      </c>
      <c r="F66" s="42">
        <v>300</v>
      </c>
      <c r="G66" s="41">
        <f t="shared" si="17"/>
        <v>100</v>
      </c>
      <c r="H66" s="42">
        <v>300</v>
      </c>
      <c r="I66" s="41">
        <f t="shared" si="19"/>
        <v>100</v>
      </c>
      <c r="J66" s="42">
        <v>300</v>
      </c>
      <c r="K66" s="41">
        <f t="shared" si="20"/>
        <v>100</v>
      </c>
      <c r="L66" s="42">
        <v>300</v>
      </c>
      <c r="M66" s="43">
        <f t="shared" si="21"/>
        <v>100</v>
      </c>
    </row>
    <row r="67" spans="1:13" s="21" customFormat="1" ht="20.100000000000001" customHeight="1">
      <c r="A67" s="13" t="s">
        <v>53</v>
      </c>
      <c r="B67" s="12" t="s">
        <v>49</v>
      </c>
      <c r="C67" s="44">
        <v>11</v>
      </c>
      <c r="D67" s="42">
        <v>11</v>
      </c>
      <c r="E67" s="41">
        <f t="shared" si="18"/>
        <v>100</v>
      </c>
      <c r="F67" s="43">
        <v>11.5</v>
      </c>
      <c r="G67" s="41">
        <f t="shared" si="17"/>
        <v>104.54545454545455</v>
      </c>
      <c r="H67" s="42">
        <v>11.8</v>
      </c>
      <c r="I67" s="41">
        <f t="shared" si="19"/>
        <v>102.60869565217392</v>
      </c>
      <c r="J67" s="42">
        <v>11.85</v>
      </c>
      <c r="K67" s="41">
        <f t="shared" si="20"/>
        <v>100.42372881355932</v>
      </c>
      <c r="L67" s="42">
        <v>11.9</v>
      </c>
      <c r="M67" s="43">
        <f t="shared" si="21"/>
        <v>100.42194092827006</v>
      </c>
    </row>
    <row r="68" spans="1:13" s="21" customFormat="1" ht="20.100000000000001" customHeight="1">
      <c r="A68" s="8" t="s">
        <v>39</v>
      </c>
      <c r="B68" s="12" t="s">
        <v>49</v>
      </c>
      <c r="C68" s="44">
        <v>11</v>
      </c>
      <c r="D68" s="42">
        <v>11</v>
      </c>
      <c r="E68" s="41">
        <f t="shared" si="18"/>
        <v>100</v>
      </c>
      <c r="F68" s="43">
        <v>11.5</v>
      </c>
      <c r="G68" s="41">
        <f t="shared" si="17"/>
        <v>104.54545454545455</v>
      </c>
      <c r="H68" s="42">
        <v>11.8</v>
      </c>
      <c r="I68" s="41">
        <f t="shared" si="19"/>
        <v>102.60869565217392</v>
      </c>
      <c r="J68" s="42">
        <v>11.85</v>
      </c>
      <c r="K68" s="41">
        <f t="shared" si="20"/>
        <v>100.42372881355932</v>
      </c>
      <c r="L68" s="42">
        <v>11.9</v>
      </c>
      <c r="M68" s="43">
        <f t="shared" si="21"/>
        <v>100.42194092827006</v>
      </c>
    </row>
    <row r="69" spans="1:13" s="21" customFormat="1" ht="20.100000000000001" customHeight="1">
      <c r="A69" s="13" t="s">
        <v>54</v>
      </c>
      <c r="B69" s="10" t="s">
        <v>12</v>
      </c>
      <c r="C69" s="42">
        <v>540.70000000000005</v>
      </c>
      <c r="D69" s="42">
        <v>630</v>
      </c>
      <c r="E69" s="41">
        <f t="shared" si="18"/>
        <v>116.5156278897725</v>
      </c>
      <c r="F69" s="43">
        <v>690.1</v>
      </c>
      <c r="G69" s="41">
        <f t="shared" si="17"/>
        <v>109.53968253968253</v>
      </c>
      <c r="H69" s="42">
        <v>749.44899999999996</v>
      </c>
      <c r="I69" s="41">
        <f t="shared" si="19"/>
        <v>108.60005796261409</v>
      </c>
      <c r="J69" s="42">
        <v>812.601</v>
      </c>
      <c r="K69" s="41">
        <f t="shared" si="20"/>
        <v>108.42645730396599</v>
      </c>
      <c r="L69" s="42">
        <v>880.25900000000001</v>
      </c>
      <c r="M69" s="43">
        <f t="shared" si="21"/>
        <v>108.32610346283109</v>
      </c>
    </row>
    <row r="70" spans="1:13" s="21" customFormat="1" ht="20.100000000000001" customHeight="1">
      <c r="A70" s="13" t="s">
        <v>55</v>
      </c>
      <c r="B70" s="10" t="s">
        <v>12</v>
      </c>
      <c r="C70" s="42">
        <v>5.2</v>
      </c>
      <c r="D70" s="42">
        <v>5.3659999999999997</v>
      </c>
      <c r="E70" s="41">
        <f t="shared" si="18"/>
        <v>103.19230769230768</v>
      </c>
      <c r="F70" s="43">
        <v>5.5880000000000001</v>
      </c>
      <c r="G70" s="41">
        <f t="shared" si="17"/>
        <v>104.13715989563921</v>
      </c>
      <c r="H70" s="43">
        <v>6</v>
      </c>
      <c r="I70" s="41">
        <f t="shared" si="19"/>
        <v>107.37294201861131</v>
      </c>
      <c r="J70" s="43">
        <v>6.4720000000000004</v>
      </c>
      <c r="K70" s="41">
        <f t="shared" si="20"/>
        <v>107.86666666666666</v>
      </c>
      <c r="L70" s="43">
        <v>6.9660000000000002</v>
      </c>
      <c r="M70" s="43">
        <f t="shared" si="21"/>
        <v>107.63288009888751</v>
      </c>
    </row>
    <row r="71" spans="1:13" s="21" customFormat="1" ht="24" customHeight="1">
      <c r="A71" s="13" t="s">
        <v>56</v>
      </c>
      <c r="B71" s="12" t="s">
        <v>12</v>
      </c>
      <c r="C71" s="44">
        <v>72.400000000000006</v>
      </c>
      <c r="D71" s="42">
        <v>79.47</v>
      </c>
      <c r="E71" s="41">
        <f t="shared" si="18"/>
        <v>109.76519337016572</v>
      </c>
      <c r="F71" s="42">
        <v>83.49</v>
      </c>
      <c r="G71" s="41">
        <f t="shared" si="17"/>
        <v>105.05851264628161</v>
      </c>
      <c r="H71" s="42">
        <v>87.747</v>
      </c>
      <c r="I71" s="41">
        <f t="shared" si="19"/>
        <v>105.09881422924903</v>
      </c>
      <c r="J71" s="42">
        <v>90.06</v>
      </c>
      <c r="K71" s="41">
        <f t="shared" si="20"/>
        <v>102.6359875551301</v>
      </c>
      <c r="L71" s="42">
        <v>97.14</v>
      </c>
      <c r="M71" s="43">
        <f t="shared" si="21"/>
        <v>107.8614257161892</v>
      </c>
    </row>
    <row r="72" spans="1:13" s="21" customFormat="1" ht="36" customHeight="1">
      <c r="A72" s="8" t="s">
        <v>91</v>
      </c>
      <c r="B72" s="12" t="s">
        <v>5</v>
      </c>
      <c r="C72" s="44">
        <v>8.3000000000000007</v>
      </c>
      <c r="D72" s="42">
        <v>8.6999999999999993</v>
      </c>
      <c r="E72" s="41">
        <f t="shared" si="18"/>
        <v>104.81927710843372</v>
      </c>
      <c r="F72" s="43">
        <v>8.6999999999999993</v>
      </c>
      <c r="G72" s="41">
        <f t="shared" si="17"/>
        <v>100</v>
      </c>
      <c r="H72" s="42">
        <v>9</v>
      </c>
      <c r="I72" s="41">
        <f t="shared" si="19"/>
        <v>103.44827586206897</v>
      </c>
      <c r="J72" s="42">
        <v>9.1</v>
      </c>
      <c r="K72" s="41">
        <f t="shared" si="20"/>
        <v>101.11111111111111</v>
      </c>
      <c r="L72" s="42">
        <v>9.3000000000000007</v>
      </c>
      <c r="M72" s="43">
        <f t="shared" si="21"/>
        <v>102.19780219780222</v>
      </c>
    </row>
    <row r="73" spans="1:13" s="21" customFormat="1" ht="30" customHeight="1">
      <c r="A73" s="13" t="s">
        <v>57</v>
      </c>
      <c r="B73" s="10" t="s">
        <v>12</v>
      </c>
      <c r="C73" s="42">
        <v>1440.4</v>
      </c>
      <c r="D73" s="42">
        <v>1545.2</v>
      </c>
      <c r="E73" s="41">
        <f t="shared" si="18"/>
        <v>107.27575673424047</v>
      </c>
      <c r="F73" s="43">
        <v>1588.3</v>
      </c>
      <c r="G73" s="41">
        <f t="shared" si="17"/>
        <v>102.78928294071964</v>
      </c>
      <c r="H73" s="42">
        <v>1549.3</v>
      </c>
      <c r="I73" s="41">
        <f t="shared" si="19"/>
        <v>97.544544481521129</v>
      </c>
      <c r="J73" s="42">
        <v>1601.5</v>
      </c>
      <c r="K73" s="41">
        <f t="shared" si="20"/>
        <v>103.36926353837217</v>
      </c>
      <c r="L73" s="42">
        <v>1644</v>
      </c>
      <c r="M73" s="43">
        <f t="shared" si="21"/>
        <v>102.6537620980331</v>
      </c>
    </row>
    <row r="74" spans="1:13" s="21" customFormat="1" ht="51.75" customHeight="1">
      <c r="A74" s="8" t="s">
        <v>58</v>
      </c>
      <c r="B74" s="12" t="s">
        <v>12</v>
      </c>
      <c r="C74" s="44">
        <v>47</v>
      </c>
      <c r="D74" s="42">
        <v>113.2</v>
      </c>
      <c r="E74" s="41">
        <f t="shared" si="18"/>
        <v>240.85106382978725</v>
      </c>
      <c r="F74" s="43">
        <v>166</v>
      </c>
      <c r="G74" s="41">
        <f t="shared" si="17"/>
        <v>146.64310954063603</v>
      </c>
      <c r="H74" s="42">
        <v>443</v>
      </c>
      <c r="I74" s="41">
        <f t="shared" si="19"/>
        <v>266.86746987951807</v>
      </c>
      <c r="J74" s="42">
        <v>706</v>
      </c>
      <c r="K74" s="41">
        <f t="shared" si="20"/>
        <v>159.36794582392778</v>
      </c>
      <c r="L74" s="42">
        <v>691</v>
      </c>
      <c r="M74" s="43">
        <f t="shared" si="21"/>
        <v>97.875354107648732</v>
      </c>
    </row>
    <row r="75" spans="1:13" s="21" customFormat="1" ht="49.5" customHeight="1">
      <c r="A75" s="8" t="s">
        <v>59</v>
      </c>
      <c r="B75" s="12" t="s">
        <v>12</v>
      </c>
      <c r="C75" s="44">
        <v>36.756999999999998</v>
      </c>
      <c r="D75" s="42">
        <v>36.756999999999998</v>
      </c>
      <c r="E75" s="41">
        <f t="shared" si="18"/>
        <v>100</v>
      </c>
      <c r="F75" s="43">
        <v>36.756999999999998</v>
      </c>
      <c r="G75" s="41">
        <v>0</v>
      </c>
      <c r="H75" s="42">
        <v>26.757000000000001</v>
      </c>
      <c r="I75" s="41">
        <v>0</v>
      </c>
      <c r="J75" s="42">
        <v>25</v>
      </c>
      <c r="K75" s="41">
        <v>0</v>
      </c>
      <c r="L75" s="42">
        <v>25</v>
      </c>
      <c r="M75" s="43">
        <f t="shared" si="21"/>
        <v>100</v>
      </c>
    </row>
    <row r="76" spans="1:13" s="21" customFormat="1" ht="18.75" customHeight="1">
      <c r="A76" s="14" t="s">
        <v>60</v>
      </c>
      <c r="B76" s="15"/>
      <c r="C76" s="53"/>
      <c r="D76" s="54"/>
      <c r="E76" s="54"/>
      <c r="F76" s="55"/>
      <c r="G76" s="41"/>
      <c r="H76" s="54"/>
      <c r="I76" s="41"/>
      <c r="J76" s="54"/>
      <c r="K76" s="41"/>
      <c r="L76" s="54"/>
      <c r="M76" s="43"/>
    </row>
    <row r="77" spans="1:13" s="21" customFormat="1" ht="32.25" customHeight="1">
      <c r="A77" s="8" t="s">
        <v>61</v>
      </c>
      <c r="B77" s="12" t="s">
        <v>5</v>
      </c>
      <c r="C77" s="40">
        <v>0.32</v>
      </c>
      <c r="D77" s="41">
        <v>0.32</v>
      </c>
      <c r="E77" s="41">
        <f t="shared" ref="E77:E81" si="22">D77/C77*100</f>
        <v>100</v>
      </c>
      <c r="F77" s="41">
        <v>0.33</v>
      </c>
      <c r="G77" s="41">
        <f t="shared" ref="G77:G101" si="23">F77/D77*100</f>
        <v>103.125</v>
      </c>
      <c r="H77" s="41">
        <v>0.33500000000000002</v>
      </c>
      <c r="I77" s="41">
        <f t="shared" si="19"/>
        <v>101.51515151515152</v>
      </c>
      <c r="J77" s="41">
        <v>0.34</v>
      </c>
      <c r="K77" s="41">
        <f t="shared" si="20"/>
        <v>101.49253731343283</v>
      </c>
      <c r="L77" s="41">
        <v>0.36</v>
      </c>
      <c r="M77" s="43">
        <f t="shared" si="21"/>
        <v>105.88235294117645</v>
      </c>
    </row>
    <row r="78" spans="1:13" s="21" customFormat="1" ht="20.100000000000001" customHeight="1">
      <c r="A78" s="8" t="s">
        <v>62</v>
      </c>
      <c r="B78" s="12" t="s">
        <v>18</v>
      </c>
      <c r="C78" s="43">
        <v>94</v>
      </c>
      <c r="D78" s="43">
        <v>94</v>
      </c>
      <c r="E78" s="41">
        <f t="shared" si="22"/>
        <v>100</v>
      </c>
      <c r="F78" s="43">
        <v>95</v>
      </c>
      <c r="G78" s="41">
        <f t="shared" si="23"/>
        <v>101.06382978723406</v>
      </c>
      <c r="H78" s="43">
        <v>95.5</v>
      </c>
      <c r="I78" s="41">
        <f t="shared" si="19"/>
        <v>100.52631578947368</v>
      </c>
      <c r="J78" s="43">
        <v>95.7</v>
      </c>
      <c r="K78" s="41">
        <f t="shared" si="20"/>
        <v>100.20942408376963</v>
      </c>
      <c r="L78" s="43">
        <v>96</v>
      </c>
      <c r="M78" s="43">
        <f t="shared" si="21"/>
        <v>100.31347962382443</v>
      </c>
    </row>
    <row r="79" spans="1:13" s="21" customFormat="1" ht="36.75" customHeight="1">
      <c r="A79" s="8" t="s">
        <v>63</v>
      </c>
      <c r="B79" s="12" t="s">
        <v>14</v>
      </c>
      <c r="C79" s="40">
        <v>5</v>
      </c>
      <c r="D79" s="41">
        <v>5</v>
      </c>
      <c r="E79" s="41">
        <f t="shared" si="22"/>
        <v>100</v>
      </c>
      <c r="F79" s="41">
        <v>5</v>
      </c>
      <c r="G79" s="41">
        <f t="shared" si="23"/>
        <v>100</v>
      </c>
      <c r="H79" s="41">
        <v>5</v>
      </c>
      <c r="I79" s="41">
        <f t="shared" si="19"/>
        <v>100</v>
      </c>
      <c r="J79" s="41">
        <v>5</v>
      </c>
      <c r="K79" s="41">
        <f t="shared" si="20"/>
        <v>100</v>
      </c>
      <c r="L79" s="41">
        <v>5</v>
      </c>
      <c r="M79" s="43">
        <f t="shared" si="21"/>
        <v>100</v>
      </c>
    </row>
    <row r="80" spans="1:13" s="21" customFormat="1" ht="18" customHeight="1">
      <c r="A80" s="8" t="s">
        <v>64</v>
      </c>
      <c r="B80" s="12"/>
      <c r="C80" s="44"/>
      <c r="D80" s="54"/>
      <c r="E80" s="41"/>
      <c r="F80" s="56"/>
      <c r="G80" s="41"/>
      <c r="H80" s="54"/>
      <c r="I80" s="41"/>
      <c r="J80" s="54"/>
      <c r="K80" s="41"/>
      <c r="L80" s="54"/>
      <c r="M80" s="43"/>
    </row>
    <row r="81" spans="1:13" s="21" customFormat="1" ht="23.25" customHeight="1">
      <c r="A81" s="16" t="s">
        <v>65</v>
      </c>
      <c r="B81" s="17" t="s">
        <v>5</v>
      </c>
      <c r="C81" s="41">
        <v>0.45</v>
      </c>
      <c r="D81" s="41">
        <v>0.46</v>
      </c>
      <c r="E81" s="41">
        <f t="shared" si="22"/>
        <v>102.22222222222221</v>
      </c>
      <c r="F81" s="57">
        <v>0.48</v>
      </c>
      <c r="G81" s="41">
        <f t="shared" si="23"/>
        <v>104.34782608695652</v>
      </c>
      <c r="H81" s="43">
        <v>0.48499999999999999</v>
      </c>
      <c r="I81" s="41">
        <f t="shared" si="19"/>
        <v>101.04166666666667</v>
      </c>
      <c r="J81" s="43">
        <v>0.49</v>
      </c>
      <c r="K81" s="41">
        <f t="shared" si="20"/>
        <v>101.03092783505154</v>
      </c>
      <c r="L81" s="43">
        <v>0.495</v>
      </c>
      <c r="M81" s="43">
        <f t="shared" si="21"/>
        <v>101.0204081632653</v>
      </c>
    </row>
    <row r="82" spans="1:13" s="21" customFormat="1" ht="76.5" customHeight="1">
      <c r="A82" s="8" t="s">
        <v>66</v>
      </c>
      <c r="B82" s="12" t="s">
        <v>18</v>
      </c>
      <c r="C82" s="43">
        <v>100</v>
      </c>
      <c r="D82" s="43">
        <v>100</v>
      </c>
      <c r="E82" s="41">
        <f t="shared" ref="E82" si="24">D82/C82*100</f>
        <v>100</v>
      </c>
      <c r="F82" s="43">
        <v>100</v>
      </c>
      <c r="G82" s="41">
        <f t="shared" si="23"/>
        <v>100</v>
      </c>
      <c r="H82" s="43">
        <v>100</v>
      </c>
      <c r="I82" s="41">
        <f t="shared" si="19"/>
        <v>100</v>
      </c>
      <c r="J82" s="43">
        <v>100</v>
      </c>
      <c r="K82" s="41">
        <f t="shared" si="20"/>
        <v>100</v>
      </c>
      <c r="L82" s="43">
        <v>100</v>
      </c>
      <c r="M82" s="43">
        <f t="shared" si="21"/>
        <v>100</v>
      </c>
    </row>
    <row r="83" spans="1:13" s="21" customFormat="1" ht="28.5" customHeight="1">
      <c r="A83" s="11" t="s">
        <v>68</v>
      </c>
      <c r="B83" s="19"/>
      <c r="C83" s="58"/>
      <c r="D83" s="54"/>
      <c r="E83" s="54"/>
      <c r="F83" s="56"/>
      <c r="G83" s="41"/>
      <c r="H83" s="54"/>
      <c r="I83" s="41"/>
      <c r="J83" s="54"/>
      <c r="K83" s="41"/>
      <c r="L83" s="54"/>
      <c r="M83" s="43"/>
    </row>
    <row r="84" spans="1:13" s="21" customFormat="1" ht="40.5" customHeight="1">
      <c r="A84" s="8" t="s">
        <v>89</v>
      </c>
      <c r="B84" s="12" t="s">
        <v>69</v>
      </c>
      <c r="C84" s="44">
        <v>47.43</v>
      </c>
      <c r="D84" s="44">
        <v>47.43</v>
      </c>
      <c r="E84" s="41">
        <f t="shared" ref="E84:E86" si="25">D84/C84*100</f>
        <v>100</v>
      </c>
      <c r="F84" s="44">
        <v>47.43</v>
      </c>
      <c r="G84" s="41">
        <f t="shared" si="23"/>
        <v>100</v>
      </c>
      <c r="H84" s="44">
        <v>47.43</v>
      </c>
      <c r="I84" s="41">
        <f t="shared" si="19"/>
        <v>100</v>
      </c>
      <c r="J84" s="44">
        <v>47.43</v>
      </c>
      <c r="K84" s="41">
        <f t="shared" si="20"/>
        <v>100</v>
      </c>
      <c r="L84" s="44">
        <v>47.43</v>
      </c>
      <c r="M84" s="43">
        <f t="shared" si="21"/>
        <v>100</v>
      </c>
    </row>
    <row r="85" spans="1:13" s="21" customFormat="1" ht="36" customHeight="1">
      <c r="A85" s="8" t="s">
        <v>90</v>
      </c>
      <c r="B85" s="12" t="s">
        <v>69</v>
      </c>
      <c r="C85" s="44">
        <v>47.43</v>
      </c>
      <c r="D85" s="44">
        <v>47.43</v>
      </c>
      <c r="E85" s="41">
        <f t="shared" si="25"/>
        <v>100</v>
      </c>
      <c r="F85" s="44">
        <v>47.43</v>
      </c>
      <c r="G85" s="41">
        <f t="shared" si="23"/>
        <v>100</v>
      </c>
      <c r="H85" s="44">
        <v>47.43</v>
      </c>
      <c r="I85" s="41">
        <f t="shared" si="19"/>
        <v>100</v>
      </c>
      <c r="J85" s="44">
        <v>47.43</v>
      </c>
      <c r="K85" s="41">
        <f t="shared" si="20"/>
        <v>100</v>
      </c>
      <c r="L85" s="44">
        <v>47.43</v>
      </c>
      <c r="M85" s="43">
        <f t="shared" si="21"/>
        <v>100</v>
      </c>
    </row>
    <row r="86" spans="1:13" s="21" customFormat="1" ht="30.75" customHeight="1">
      <c r="A86" s="8" t="s">
        <v>70</v>
      </c>
      <c r="B86" s="12" t="s">
        <v>18</v>
      </c>
      <c r="C86" s="44">
        <v>23.98</v>
      </c>
      <c r="D86" s="44">
        <v>23.98</v>
      </c>
      <c r="E86" s="41">
        <f t="shared" si="25"/>
        <v>100</v>
      </c>
      <c r="F86" s="44">
        <v>23.98</v>
      </c>
      <c r="G86" s="41">
        <f t="shared" si="23"/>
        <v>100</v>
      </c>
      <c r="H86" s="44">
        <v>23.98</v>
      </c>
      <c r="I86" s="41">
        <f t="shared" si="19"/>
        <v>100</v>
      </c>
      <c r="J86" s="44">
        <v>23.98</v>
      </c>
      <c r="K86" s="41">
        <f t="shared" si="20"/>
        <v>100</v>
      </c>
      <c r="L86" s="44">
        <v>23.98</v>
      </c>
      <c r="M86" s="43">
        <f t="shared" si="21"/>
        <v>100</v>
      </c>
    </row>
    <row r="87" spans="1:13" s="21" customFormat="1" ht="30.75" customHeight="1">
      <c r="A87" s="11" t="s">
        <v>88</v>
      </c>
      <c r="B87" s="12"/>
      <c r="C87" s="44"/>
      <c r="D87" s="42"/>
      <c r="E87" s="42"/>
      <c r="F87" s="43"/>
      <c r="G87" s="41"/>
      <c r="H87" s="42"/>
      <c r="I87" s="41"/>
      <c r="J87" s="42"/>
      <c r="K87" s="41"/>
      <c r="L87" s="42"/>
      <c r="M87" s="43"/>
    </row>
    <row r="88" spans="1:13" s="21" customFormat="1" ht="33" customHeight="1">
      <c r="A88" s="8" t="s">
        <v>71</v>
      </c>
      <c r="B88" s="7" t="s">
        <v>14</v>
      </c>
      <c r="C88" s="44">
        <v>25</v>
      </c>
      <c r="D88" s="42">
        <v>25</v>
      </c>
      <c r="E88" s="41">
        <f t="shared" ref="E88:E93" si="26">D88/C88*100</f>
        <v>100</v>
      </c>
      <c r="F88" s="43">
        <v>27</v>
      </c>
      <c r="G88" s="41">
        <f t="shared" si="23"/>
        <v>108</v>
      </c>
      <c r="H88" s="42">
        <v>27</v>
      </c>
      <c r="I88" s="41">
        <f t="shared" si="19"/>
        <v>100</v>
      </c>
      <c r="J88" s="42">
        <v>27</v>
      </c>
      <c r="K88" s="41">
        <f t="shared" si="20"/>
        <v>100</v>
      </c>
      <c r="L88" s="42">
        <v>27</v>
      </c>
      <c r="M88" s="43">
        <f t="shared" si="21"/>
        <v>100</v>
      </c>
    </row>
    <row r="89" spans="1:13" s="21" customFormat="1" ht="37.5" customHeight="1">
      <c r="A89" s="8" t="s">
        <v>72</v>
      </c>
      <c r="B89" s="7" t="s">
        <v>14</v>
      </c>
      <c r="C89" s="43">
        <v>33</v>
      </c>
      <c r="D89" s="43">
        <v>33</v>
      </c>
      <c r="E89" s="41">
        <f t="shared" si="26"/>
        <v>100</v>
      </c>
      <c r="F89" s="44">
        <v>33</v>
      </c>
      <c r="G89" s="41">
        <f t="shared" si="23"/>
        <v>100</v>
      </c>
      <c r="H89" s="44">
        <v>33</v>
      </c>
      <c r="I89" s="41">
        <f t="shared" si="19"/>
        <v>100</v>
      </c>
      <c r="J89" s="44">
        <v>33</v>
      </c>
      <c r="K89" s="41">
        <f t="shared" si="20"/>
        <v>100</v>
      </c>
      <c r="L89" s="44">
        <v>33</v>
      </c>
      <c r="M89" s="43">
        <f t="shared" si="21"/>
        <v>100</v>
      </c>
    </row>
    <row r="90" spans="1:13" s="21" customFormat="1" ht="33.75" customHeight="1">
      <c r="A90" s="8" t="s">
        <v>73</v>
      </c>
      <c r="B90" s="7" t="s">
        <v>14</v>
      </c>
      <c r="C90" s="44">
        <v>50</v>
      </c>
      <c r="D90" s="44">
        <v>50</v>
      </c>
      <c r="E90" s="41">
        <f t="shared" si="26"/>
        <v>100</v>
      </c>
      <c r="F90" s="43">
        <v>52</v>
      </c>
      <c r="G90" s="41">
        <f t="shared" si="23"/>
        <v>104</v>
      </c>
      <c r="H90" s="42">
        <v>52</v>
      </c>
      <c r="I90" s="41">
        <f t="shared" si="19"/>
        <v>100</v>
      </c>
      <c r="J90" s="42">
        <v>55</v>
      </c>
      <c r="K90" s="41">
        <f t="shared" si="20"/>
        <v>105.76923076923077</v>
      </c>
      <c r="L90" s="42">
        <v>55</v>
      </c>
      <c r="M90" s="43">
        <f t="shared" si="21"/>
        <v>100</v>
      </c>
    </row>
    <row r="91" spans="1:13" s="21" customFormat="1" ht="38.25" customHeight="1">
      <c r="A91" s="8" t="s">
        <v>74</v>
      </c>
      <c r="B91" s="12" t="s">
        <v>14</v>
      </c>
      <c r="C91" s="44">
        <v>166</v>
      </c>
      <c r="D91" s="42">
        <v>167</v>
      </c>
      <c r="E91" s="41">
        <f t="shared" si="26"/>
        <v>100.60240963855422</v>
      </c>
      <c r="F91" s="43">
        <v>167</v>
      </c>
      <c r="G91" s="41">
        <f t="shared" si="23"/>
        <v>100</v>
      </c>
      <c r="H91" s="42">
        <v>167</v>
      </c>
      <c r="I91" s="41">
        <f t="shared" si="19"/>
        <v>100</v>
      </c>
      <c r="J91" s="42">
        <v>169</v>
      </c>
      <c r="K91" s="41">
        <v>170</v>
      </c>
      <c r="L91" s="42">
        <v>170</v>
      </c>
      <c r="M91" s="43">
        <f t="shared" si="21"/>
        <v>100.59171597633136</v>
      </c>
    </row>
    <row r="92" spans="1:13" s="21" customFormat="1" ht="33.75" customHeight="1">
      <c r="A92" s="8" t="s">
        <v>75</v>
      </c>
      <c r="B92" s="7" t="s">
        <v>20</v>
      </c>
      <c r="C92" s="44">
        <v>397</v>
      </c>
      <c r="D92" s="42">
        <v>397</v>
      </c>
      <c r="E92" s="41">
        <f t="shared" si="26"/>
        <v>100</v>
      </c>
      <c r="F92" s="43">
        <v>397</v>
      </c>
      <c r="G92" s="41">
        <f t="shared" si="23"/>
        <v>100</v>
      </c>
      <c r="H92" s="42">
        <v>405</v>
      </c>
      <c r="I92" s="41">
        <f t="shared" si="19"/>
        <v>102.01511335012594</v>
      </c>
      <c r="J92" s="42">
        <v>410</v>
      </c>
      <c r="K92" s="41">
        <f t="shared" si="20"/>
        <v>101.23456790123457</v>
      </c>
      <c r="L92" s="42">
        <v>415</v>
      </c>
      <c r="M92" s="43">
        <f t="shared" si="21"/>
        <v>101.21951219512195</v>
      </c>
    </row>
    <row r="93" spans="1:13" s="21" customFormat="1" ht="103.5" customHeight="1">
      <c r="A93" s="8" t="s">
        <v>76</v>
      </c>
      <c r="B93" s="38" t="s">
        <v>18</v>
      </c>
      <c r="C93" s="47">
        <v>17.3</v>
      </c>
      <c r="D93" s="47">
        <v>17.399999999999999</v>
      </c>
      <c r="E93" s="46">
        <f t="shared" si="26"/>
        <v>100.57803468208091</v>
      </c>
      <c r="F93" s="47">
        <v>17.5</v>
      </c>
      <c r="G93" s="46">
        <f t="shared" si="23"/>
        <v>100.57471264367817</v>
      </c>
      <c r="H93" s="47">
        <v>17.600000000000001</v>
      </c>
      <c r="I93" s="46">
        <f t="shared" si="19"/>
        <v>100.57142857142858</v>
      </c>
      <c r="J93" s="47">
        <v>17.649999999999999</v>
      </c>
      <c r="K93" s="46">
        <f t="shared" si="20"/>
        <v>100.28409090909089</v>
      </c>
      <c r="L93" s="47">
        <v>17.7</v>
      </c>
      <c r="M93" s="47">
        <f t="shared" si="21"/>
        <v>100.28328611898016</v>
      </c>
    </row>
    <row r="94" spans="1:13" s="21" customFormat="1" ht="45.75" customHeight="1">
      <c r="A94" s="8" t="s">
        <v>77</v>
      </c>
      <c r="B94" s="7" t="s">
        <v>20</v>
      </c>
      <c r="C94" s="44">
        <v>166</v>
      </c>
      <c r="D94" s="42">
        <v>167</v>
      </c>
      <c r="E94" s="41">
        <f t="shared" ref="E94" si="27">D94/C94*100</f>
        <v>100.60240963855422</v>
      </c>
      <c r="F94" s="43">
        <v>168</v>
      </c>
      <c r="G94" s="41">
        <f t="shared" si="23"/>
        <v>100.59880239520957</v>
      </c>
      <c r="H94" s="42">
        <v>170</v>
      </c>
      <c r="I94" s="41">
        <f t="shared" ref="I94:I101" si="28">H94/F94*100</f>
        <v>101.19047619047619</v>
      </c>
      <c r="J94" s="42">
        <v>175</v>
      </c>
      <c r="K94" s="41">
        <f t="shared" ref="K94:K101" si="29">J94/H94*100</f>
        <v>102.94117647058823</v>
      </c>
      <c r="L94" s="42">
        <v>180</v>
      </c>
      <c r="M94" s="43">
        <f t="shared" ref="M94:M101" si="30">L94/J94*100</f>
        <v>102.85714285714285</v>
      </c>
    </row>
    <row r="95" spans="1:13" s="21" customFormat="1" ht="29.25" customHeight="1">
      <c r="A95" s="11" t="s">
        <v>78</v>
      </c>
      <c r="B95" s="18"/>
      <c r="C95" s="53"/>
      <c r="D95" s="54"/>
      <c r="E95" s="54"/>
      <c r="F95" s="56"/>
      <c r="G95" s="41"/>
      <c r="H95" s="54"/>
      <c r="I95" s="41"/>
      <c r="J95" s="54"/>
      <c r="K95" s="41"/>
      <c r="L95" s="54"/>
      <c r="M95" s="43"/>
    </row>
    <row r="96" spans="1:13" s="21" customFormat="1" ht="36.75" customHeight="1">
      <c r="A96" s="8" t="s">
        <v>79</v>
      </c>
      <c r="B96" s="12" t="s">
        <v>80</v>
      </c>
      <c r="C96" s="44">
        <v>66.31</v>
      </c>
      <c r="D96" s="42">
        <v>66.31</v>
      </c>
      <c r="E96" s="41">
        <f t="shared" ref="E96:E101" si="31">D96/C96*100</f>
        <v>100</v>
      </c>
      <c r="F96" s="43">
        <v>66.31</v>
      </c>
      <c r="G96" s="41">
        <f t="shared" si="23"/>
        <v>100</v>
      </c>
      <c r="H96" s="42">
        <v>66.31</v>
      </c>
      <c r="I96" s="41">
        <f t="shared" si="28"/>
        <v>100</v>
      </c>
      <c r="J96" s="42">
        <v>66.31</v>
      </c>
      <c r="K96" s="41">
        <f t="shared" si="29"/>
        <v>100</v>
      </c>
      <c r="L96" s="42">
        <v>66.31</v>
      </c>
      <c r="M96" s="43">
        <f t="shared" si="30"/>
        <v>100</v>
      </c>
    </row>
    <row r="97" spans="1:14" s="21" customFormat="1" ht="33.75" customHeight="1">
      <c r="A97" s="8" t="s">
        <v>81</v>
      </c>
      <c r="B97" s="12" t="s">
        <v>80</v>
      </c>
      <c r="C97" s="44">
        <v>2.9</v>
      </c>
      <c r="D97" s="42">
        <v>2.9</v>
      </c>
      <c r="E97" s="41">
        <f t="shared" si="31"/>
        <v>100</v>
      </c>
      <c r="F97" s="43">
        <v>2.9</v>
      </c>
      <c r="G97" s="41">
        <f t="shared" si="23"/>
        <v>100</v>
      </c>
      <c r="H97" s="42">
        <v>2.9</v>
      </c>
      <c r="I97" s="41">
        <f t="shared" si="28"/>
        <v>100</v>
      </c>
      <c r="J97" s="42">
        <v>2.9</v>
      </c>
      <c r="K97" s="41">
        <f t="shared" si="29"/>
        <v>100</v>
      </c>
      <c r="L97" s="42">
        <v>2.9</v>
      </c>
      <c r="M97" s="43">
        <f t="shared" si="30"/>
        <v>100</v>
      </c>
    </row>
    <row r="98" spans="1:14" s="21" customFormat="1" ht="20.100000000000001" customHeight="1">
      <c r="A98" s="8" t="s">
        <v>82</v>
      </c>
      <c r="B98" s="12" t="s">
        <v>80</v>
      </c>
      <c r="C98" s="49">
        <v>28</v>
      </c>
      <c r="D98" s="49">
        <v>28</v>
      </c>
      <c r="E98" s="41">
        <f t="shared" si="31"/>
        <v>100</v>
      </c>
      <c r="F98" s="49">
        <v>28</v>
      </c>
      <c r="G98" s="41">
        <f t="shared" si="23"/>
        <v>100</v>
      </c>
      <c r="H98" s="49">
        <v>28</v>
      </c>
      <c r="I98" s="41">
        <f t="shared" si="28"/>
        <v>100</v>
      </c>
      <c r="J98" s="49">
        <v>28</v>
      </c>
      <c r="K98" s="41">
        <f t="shared" si="29"/>
        <v>100</v>
      </c>
      <c r="L98" s="49">
        <v>28</v>
      </c>
      <c r="M98" s="43">
        <f t="shared" si="30"/>
        <v>100</v>
      </c>
    </row>
    <row r="99" spans="1:14" s="21" customFormat="1" ht="35.25" customHeight="1">
      <c r="A99" s="8" t="s">
        <v>83</v>
      </c>
      <c r="B99" s="12" t="s">
        <v>80</v>
      </c>
      <c r="C99" s="40">
        <v>63.53</v>
      </c>
      <c r="D99" s="59">
        <v>63.53</v>
      </c>
      <c r="E99" s="41">
        <f t="shared" si="31"/>
        <v>100</v>
      </c>
      <c r="F99" s="59">
        <v>65.7</v>
      </c>
      <c r="G99" s="41">
        <f t="shared" si="23"/>
        <v>103.41570911380451</v>
      </c>
      <c r="H99" s="59">
        <v>65.7</v>
      </c>
      <c r="I99" s="41">
        <f t="shared" si="28"/>
        <v>100</v>
      </c>
      <c r="J99" s="59">
        <v>65.7</v>
      </c>
      <c r="K99" s="41">
        <f t="shared" si="29"/>
        <v>100</v>
      </c>
      <c r="L99" s="59">
        <v>65.7</v>
      </c>
      <c r="M99" s="43">
        <f t="shared" si="30"/>
        <v>100</v>
      </c>
    </row>
    <row r="100" spans="1:14" s="21" customFormat="1" ht="44.25" customHeight="1">
      <c r="A100" s="8" t="s">
        <v>84</v>
      </c>
      <c r="B100" s="12" t="s">
        <v>80</v>
      </c>
      <c r="C100" s="40">
        <v>0.45</v>
      </c>
      <c r="D100" s="41">
        <v>0.45</v>
      </c>
      <c r="E100" s="41">
        <f t="shared" si="31"/>
        <v>100</v>
      </c>
      <c r="F100" s="41">
        <v>0.64</v>
      </c>
      <c r="G100" s="41">
        <f t="shared" si="23"/>
        <v>142.22222222222223</v>
      </c>
      <c r="H100" s="41">
        <v>0.64</v>
      </c>
      <c r="I100" s="41">
        <f t="shared" si="28"/>
        <v>100</v>
      </c>
      <c r="J100" s="41">
        <v>0.64</v>
      </c>
      <c r="K100" s="41">
        <f t="shared" si="29"/>
        <v>100</v>
      </c>
      <c r="L100" s="41">
        <v>0.64</v>
      </c>
      <c r="M100" s="43">
        <f t="shared" si="30"/>
        <v>100</v>
      </c>
      <c r="N100" s="28"/>
    </row>
    <row r="101" spans="1:14" s="21" customFormat="1" ht="33" customHeight="1">
      <c r="A101" s="9" t="s">
        <v>85</v>
      </c>
      <c r="B101" s="10" t="s">
        <v>67</v>
      </c>
      <c r="C101" s="43">
        <v>21.9</v>
      </c>
      <c r="D101" s="43">
        <v>22.4</v>
      </c>
      <c r="E101" s="41">
        <f t="shared" si="31"/>
        <v>102.28310502283105</v>
      </c>
      <c r="F101" s="43">
        <v>22.7</v>
      </c>
      <c r="G101" s="41">
        <f t="shared" si="23"/>
        <v>101.33928571428572</v>
      </c>
      <c r="H101" s="43">
        <v>23</v>
      </c>
      <c r="I101" s="41">
        <f t="shared" si="28"/>
        <v>101.32158590308372</v>
      </c>
      <c r="J101" s="43">
        <v>23.2</v>
      </c>
      <c r="K101" s="41">
        <f t="shared" si="29"/>
        <v>100.8695652173913</v>
      </c>
      <c r="L101" s="43">
        <v>23.5</v>
      </c>
      <c r="M101" s="43">
        <f t="shared" si="30"/>
        <v>101.29310344827587</v>
      </c>
    </row>
    <row r="102" spans="1:14">
      <c r="A102" s="29"/>
      <c r="B102" s="30"/>
      <c r="C102" s="30"/>
      <c r="D102" s="31"/>
      <c r="E102" s="31"/>
      <c r="F102" s="31"/>
      <c r="G102" s="32"/>
      <c r="H102" s="31"/>
      <c r="I102" s="31"/>
      <c r="J102" s="31"/>
      <c r="K102" s="31"/>
      <c r="L102" s="31"/>
      <c r="M102" s="31"/>
    </row>
    <row r="103" spans="1:14">
      <c r="A103" s="29"/>
      <c r="B103" s="30"/>
      <c r="C103" s="30"/>
      <c r="D103" s="31"/>
      <c r="E103" s="31"/>
      <c r="F103" s="31"/>
      <c r="G103" s="32"/>
      <c r="H103" s="31"/>
      <c r="I103" s="31"/>
      <c r="J103" s="31"/>
      <c r="K103" s="31"/>
      <c r="L103" s="31"/>
      <c r="M103" s="31"/>
    </row>
    <row r="104" spans="1:14">
      <c r="A104" s="2" t="s">
        <v>110</v>
      </c>
      <c r="B104" s="2"/>
      <c r="C104" s="2"/>
      <c r="D104" s="2"/>
      <c r="E104" s="2"/>
      <c r="F104" s="2"/>
      <c r="G104" s="2"/>
      <c r="H104" s="20"/>
      <c r="I104" s="22"/>
      <c r="J104" s="22"/>
      <c r="K104" s="22"/>
      <c r="L104" s="22"/>
      <c r="M104" s="20"/>
    </row>
    <row r="105" spans="1:14">
      <c r="A105" s="1" t="s">
        <v>86</v>
      </c>
      <c r="B105" s="2"/>
      <c r="C105" s="2"/>
      <c r="D105" s="2"/>
      <c r="E105" s="2"/>
      <c r="F105" s="2"/>
      <c r="G105" s="2"/>
      <c r="H105" s="20"/>
      <c r="I105" s="22"/>
      <c r="J105" s="22"/>
      <c r="K105" s="22"/>
      <c r="L105" s="22"/>
      <c r="M105" s="22" t="s">
        <v>111</v>
      </c>
    </row>
  </sheetData>
  <mergeCells count="20">
    <mergeCell ref="A7:M7"/>
    <mergeCell ref="A1:M1"/>
    <mergeCell ref="F2:M2"/>
    <mergeCell ref="F3:M3"/>
    <mergeCell ref="F4:M4"/>
    <mergeCell ref="F5:M5"/>
    <mergeCell ref="A8:M8"/>
    <mergeCell ref="A9:A10"/>
    <mergeCell ref="B9:B10"/>
    <mergeCell ref="D9:D10"/>
    <mergeCell ref="F9:F10"/>
    <mergeCell ref="G9:G10"/>
    <mergeCell ref="H9:H10"/>
    <mergeCell ref="M9:M10"/>
    <mergeCell ref="C9:C10"/>
    <mergeCell ref="E9:E10"/>
    <mergeCell ref="I9:I10"/>
    <mergeCell ref="J9:J10"/>
    <mergeCell ref="K9:K10"/>
    <mergeCell ref="L9:L10"/>
  </mergeCells>
  <pageMargins left="0.82677165354330717" right="0" top="0" bottom="0" header="0.23622047244094491" footer="0.31496062992125984"/>
  <pageSetup paperSize="9" scale="72" fitToHeight="4" orientation="landscape" r:id="rId1"/>
  <headerFooter differentFirst="1">
    <oddHeader>&amp;C&amp;P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2016-12-20T11:51:04Z</dcterms:modified>
</cp:coreProperties>
</file>